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Desktop\for Basudevpur DPR\Basudevpur\"/>
    </mc:Choice>
  </mc:AlternateContent>
  <bookViews>
    <workbookView xWindow="0" yWindow="0" windowWidth="28800" windowHeight="12315" firstSheet="1" activeTab="1"/>
  </bookViews>
  <sheets>
    <sheet name="CALCULATION SHEET" sheetId="1" state="hidden" r:id="rId1"/>
    <sheet name="VIIA LINE SUPPLY" sheetId="2" r:id="rId2"/>
    <sheet name="ERECTION AND CIVIL" sheetId="3" r:id="rId3"/>
    <sheet name="LINE CIVIL" sheetId="20" r:id="rId4"/>
    <sheet name="Tower Schedule" sheetId="19" r:id="rId5"/>
    <sheet name="CABLE SUPPLY" sheetId="4" state="hidden" r:id="rId6"/>
    <sheet name="CABLE SERVICE" sheetId="5" state="hidden" r:id="rId7"/>
    <sheet name="line summery" sheetId="9" r:id="rId8"/>
    <sheet name="abstract" sheetId="10" r:id="rId9"/>
    <sheet name="VIIA BARBIL SS " sheetId="14" r:id="rId10"/>
    <sheet name="VIIB BARBIL SS" sheetId="15" r:id="rId11"/>
    <sheet name="VIIC BARBIL SS" sheetId="16" r:id="rId12"/>
    <sheet name="SUMMERY BARBIL SS " sheetId="18" r:id="rId13"/>
    <sheet name="Consolidated" sheetId="21" r:id="rId14"/>
    <sheet name="N&amp;B" sheetId="12" state="hidden" r:id="rId15"/>
  </sheets>
  <definedNames>
    <definedName name="_xlnm._FilterDatabase" localSheetId="0" hidden="1">'CALCULATION SHEET'!$A$28:$H$109</definedName>
    <definedName name="_xlnm._FilterDatabase" localSheetId="4" hidden="1">'Tower Schedule'!$A$5:$P$171</definedName>
    <definedName name="_xlnm.Print_Area" localSheetId="8">abstract!$A$2:$H$12</definedName>
    <definedName name="_xlnm.Print_Area" localSheetId="2">'ERECTION AND CIVIL'!$A$2:$J$99</definedName>
    <definedName name="_xlnm.Print_Area" localSheetId="7">'line summery'!$A$2:$C$16</definedName>
    <definedName name="_xlnm.Print_Area" localSheetId="14">'N&amp;B'!$A$1:$AE$33</definedName>
    <definedName name="_xlnm.Print_Area" localSheetId="9">'VIIA BARBIL SS '!$A$1:$J$332</definedName>
    <definedName name="_xlnm.Print_Area" localSheetId="1">'VIIA LINE SUPPLY'!$A$2:$J$88</definedName>
    <definedName name="_xlnm.Print_Area" localSheetId="10">'VIIB BARBIL SS'!$A$1:$J$225</definedName>
    <definedName name="_xlnm.Print_Area" localSheetId="11">'VIIC BARBIL SS'!$A$1:$J$228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87" i="14" l="1"/>
  <c r="N288" i="14"/>
  <c r="N289" i="14"/>
  <c r="N290" i="14"/>
  <c r="N291" i="14"/>
  <c r="N292" i="14"/>
  <c r="G56" i="14"/>
  <c r="F56" i="14"/>
  <c r="G55" i="14"/>
  <c r="F55" i="14"/>
  <c r="G54" i="14"/>
  <c r="F54" i="14"/>
  <c r="I285" i="14"/>
  <c r="L98" i="3"/>
  <c r="K228" i="16"/>
  <c r="K10" i="16"/>
  <c r="K11" i="16"/>
  <c r="K12" i="16"/>
  <c r="K13" i="16"/>
  <c r="K14" i="16"/>
  <c r="K15" i="16"/>
  <c r="K16" i="16"/>
  <c r="K17" i="16"/>
  <c r="K18" i="16"/>
  <c r="K19" i="16"/>
  <c r="K20" i="16"/>
  <c r="K21" i="16"/>
  <c r="K22" i="16"/>
  <c r="K23" i="16"/>
  <c r="K24" i="16"/>
  <c r="K25" i="16"/>
  <c r="K26" i="16"/>
  <c r="K27" i="16"/>
  <c r="K28" i="16"/>
  <c r="K29" i="16"/>
  <c r="K30" i="16"/>
  <c r="K31" i="16"/>
  <c r="K32" i="16"/>
  <c r="K33" i="16"/>
  <c r="K34" i="16"/>
  <c r="K35" i="16"/>
  <c r="K36" i="16"/>
  <c r="K37" i="16"/>
  <c r="K38" i="16"/>
  <c r="K39" i="16"/>
  <c r="K40" i="16"/>
  <c r="K41" i="16"/>
  <c r="K42" i="16"/>
  <c r="K43" i="16"/>
  <c r="K44" i="16"/>
  <c r="K45" i="16"/>
  <c r="K46" i="16"/>
  <c r="K47" i="16"/>
  <c r="K48" i="16"/>
  <c r="K49" i="16"/>
  <c r="K50" i="16"/>
  <c r="K51" i="16"/>
  <c r="K52" i="16"/>
  <c r="K53" i="16"/>
  <c r="K54" i="16"/>
  <c r="K55" i="16"/>
  <c r="K56" i="16"/>
  <c r="K57" i="16"/>
  <c r="K58" i="16"/>
  <c r="K59" i="16"/>
  <c r="K60" i="16"/>
  <c r="K61" i="16"/>
  <c r="K62" i="16"/>
  <c r="K63" i="16"/>
  <c r="K64" i="16"/>
  <c r="K65" i="16"/>
  <c r="K66" i="16"/>
  <c r="K67" i="16"/>
  <c r="K68" i="16"/>
  <c r="K69" i="16"/>
  <c r="K70" i="16"/>
  <c r="K71" i="16"/>
  <c r="K72" i="16"/>
  <c r="K73" i="16"/>
  <c r="K74" i="16"/>
  <c r="K75" i="16"/>
  <c r="K76" i="16"/>
  <c r="K77" i="16"/>
  <c r="K78" i="16"/>
  <c r="K79" i="16"/>
  <c r="K80" i="16"/>
  <c r="K81" i="16"/>
  <c r="K82" i="16"/>
  <c r="K83" i="16"/>
  <c r="K84" i="16"/>
  <c r="K85" i="16"/>
  <c r="K86" i="16"/>
  <c r="K87" i="16"/>
  <c r="K88" i="16"/>
  <c r="K89" i="16"/>
  <c r="K90" i="16"/>
  <c r="K91" i="16"/>
  <c r="K92" i="16"/>
  <c r="K93" i="16"/>
  <c r="K94" i="16"/>
  <c r="K95" i="16"/>
  <c r="K96" i="16"/>
  <c r="K97" i="16"/>
  <c r="K98" i="16"/>
  <c r="K99" i="16"/>
  <c r="K100" i="16"/>
  <c r="K101" i="16"/>
  <c r="K102" i="16"/>
  <c r="K103" i="16"/>
  <c r="K104" i="16"/>
  <c r="K105" i="16"/>
  <c r="K106" i="16"/>
  <c r="K107" i="16"/>
  <c r="K108" i="16"/>
  <c r="K109" i="16"/>
  <c r="K110" i="16"/>
  <c r="K111" i="16"/>
  <c r="K112" i="16"/>
  <c r="K113" i="16"/>
  <c r="K114" i="16"/>
  <c r="K115" i="16"/>
  <c r="K116" i="16"/>
  <c r="K117" i="16"/>
  <c r="K118" i="16"/>
  <c r="K119" i="16"/>
  <c r="K120" i="16"/>
  <c r="K121" i="16"/>
  <c r="K122" i="16"/>
  <c r="K123" i="16"/>
  <c r="K124" i="16"/>
  <c r="K125" i="16"/>
  <c r="K126" i="16"/>
  <c r="K127" i="16"/>
  <c r="K128" i="16"/>
  <c r="K129" i="16"/>
  <c r="K130" i="16"/>
  <c r="K131" i="16"/>
  <c r="K132" i="16"/>
  <c r="K133" i="16"/>
  <c r="K134" i="16"/>
  <c r="K135" i="16"/>
  <c r="K136" i="16"/>
  <c r="K137" i="16"/>
  <c r="K138" i="16"/>
  <c r="K139" i="16"/>
  <c r="K140" i="16"/>
  <c r="K141" i="16"/>
  <c r="K142" i="16"/>
  <c r="K143" i="16"/>
  <c r="K144" i="16"/>
  <c r="K145" i="16"/>
  <c r="K146" i="16"/>
  <c r="K147" i="16"/>
  <c r="K148" i="16"/>
  <c r="K149" i="16"/>
  <c r="K150" i="16"/>
  <c r="K151" i="16"/>
  <c r="K152" i="16"/>
  <c r="K153" i="16"/>
  <c r="K154" i="16"/>
  <c r="K155" i="16"/>
  <c r="K156" i="16"/>
  <c r="K157" i="16"/>
  <c r="K158" i="16"/>
  <c r="K159" i="16"/>
  <c r="K160" i="16"/>
  <c r="K161" i="16"/>
  <c r="K162" i="16"/>
  <c r="K163" i="16"/>
  <c r="K164" i="16"/>
  <c r="K165" i="16"/>
  <c r="K166" i="16"/>
  <c r="K167" i="16"/>
  <c r="K168" i="16"/>
  <c r="K169" i="16"/>
  <c r="K170" i="16"/>
  <c r="K171" i="16"/>
  <c r="K172" i="16"/>
  <c r="K173" i="16"/>
  <c r="K174" i="16"/>
  <c r="K175" i="16"/>
  <c r="K176" i="16"/>
  <c r="K177" i="16"/>
  <c r="K178" i="16"/>
  <c r="K179" i="16"/>
  <c r="K180" i="16"/>
  <c r="K181" i="16"/>
  <c r="K182" i="16"/>
  <c r="K183" i="16"/>
  <c r="K184" i="16"/>
  <c r="K185" i="16"/>
  <c r="K186" i="16"/>
  <c r="K187" i="16"/>
  <c r="K188" i="16"/>
  <c r="K189" i="16"/>
  <c r="K190" i="16"/>
  <c r="K191" i="16"/>
  <c r="K192" i="16"/>
  <c r="K193" i="16"/>
  <c r="K194" i="16"/>
  <c r="K195" i="16"/>
  <c r="K196" i="16"/>
  <c r="K197" i="16"/>
  <c r="K198" i="16"/>
  <c r="K199" i="16"/>
  <c r="K200" i="16"/>
  <c r="K201" i="16"/>
  <c r="K202" i="16"/>
  <c r="K203" i="16"/>
  <c r="K204" i="16"/>
  <c r="K205" i="16"/>
  <c r="K206" i="16"/>
  <c r="K207" i="16"/>
  <c r="K208" i="16"/>
  <c r="K209" i="16"/>
  <c r="K210" i="16"/>
  <c r="K211" i="16"/>
  <c r="K212" i="16"/>
  <c r="K213" i="16"/>
  <c r="K214" i="16"/>
  <c r="K215" i="16"/>
  <c r="K216" i="16"/>
  <c r="K217" i="16"/>
  <c r="K218" i="16"/>
  <c r="K219" i="16"/>
  <c r="K220" i="16"/>
  <c r="K221" i="16"/>
  <c r="K222" i="16"/>
  <c r="K223" i="16"/>
  <c r="K224" i="16"/>
  <c r="K225" i="16"/>
  <c r="K226" i="16"/>
  <c r="K227" i="16"/>
  <c r="K9" i="16"/>
  <c r="K225" i="15"/>
  <c r="K11" i="15"/>
  <c r="K12" i="15"/>
  <c r="K13" i="15"/>
  <c r="K14" i="15"/>
  <c r="K15" i="15"/>
  <c r="K16" i="15"/>
  <c r="K17" i="15"/>
  <c r="K18" i="15"/>
  <c r="K19" i="15"/>
  <c r="K20" i="15"/>
  <c r="K21" i="15"/>
  <c r="K22" i="15"/>
  <c r="K23" i="15"/>
  <c r="K24" i="15"/>
  <c r="K25" i="15"/>
  <c r="K26" i="15"/>
  <c r="K27" i="15"/>
  <c r="K28" i="15"/>
  <c r="K29" i="15"/>
  <c r="K30" i="15"/>
  <c r="K31" i="15"/>
  <c r="K32" i="15"/>
  <c r="K33" i="15"/>
  <c r="K34" i="15"/>
  <c r="K35" i="15"/>
  <c r="K36" i="15"/>
  <c r="K37" i="15"/>
  <c r="K38" i="15"/>
  <c r="K39" i="15"/>
  <c r="K40" i="15"/>
  <c r="K41" i="15"/>
  <c r="K42" i="15"/>
  <c r="K43" i="15"/>
  <c r="K44" i="15"/>
  <c r="K45" i="15"/>
  <c r="K46" i="15"/>
  <c r="K47" i="15"/>
  <c r="K48" i="15"/>
  <c r="K49" i="15"/>
  <c r="K50" i="15"/>
  <c r="K51" i="15"/>
  <c r="K52" i="15"/>
  <c r="K53" i="15"/>
  <c r="K54" i="15"/>
  <c r="K55" i="15"/>
  <c r="K56" i="15"/>
  <c r="K57" i="15"/>
  <c r="K58" i="15"/>
  <c r="K59" i="15"/>
  <c r="K60" i="15"/>
  <c r="K61" i="15"/>
  <c r="K62" i="15"/>
  <c r="K63" i="15"/>
  <c r="K64" i="15"/>
  <c r="K65" i="15"/>
  <c r="K66" i="15"/>
  <c r="K67" i="15"/>
  <c r="K68" i="15"/>
  <c r="K69" i="15"/>
  <c r="K70" i="15"/>
  <c r="K71" i="15"/>
  <c r="K72" i="15"/>
  <c r="K73" i="15"/>
  <c r="K74" i="15"/>
  <c r="K75" i="15"/>
  <c r="K76" i="15"/>
  <c r="K77" i="15"/>
  <c r="K78" i="15"/>
  <c r="K79" i="15"/>
  <c r="K80" i="15"/>
  <c r="K81" i="15"/>
  <c r="K82" i="15"/>
  <c r="K83" i="15"/>
  <c r="K84" i="15"/>
  <c r="K85" i="15"/>
  <c r="K86" i="15"/>
  <c r="K87" i="15"/>
  <c r="K88" i="15"/>
  <c r="K89" i="15"/>
  <c r="K90" i="15"/>
  <c r="K91" i="15"/>
  <c r="K92" i="15"/>
  <c r="K93" i="15"/>
  <c r="K94" i="15"/>
  <c r="K95" i="15"/>
  <c r="K96" i="15"/>
  <c r="K97" i="15"/>
  <c r="K98" i="15"/>
  <c r="K99" i="15"/>
  <c r="K100" i="15"/>
  <c r="K101" i="15"/>
  <c r="K102" i="15"/>
  <c r="K103" i="15"/>
  <c r="K104" i="15"/>
  <c r="K105" i="15"/>
  <c r="K106" i="15"/>
  <c r="K107" i="15"/>
  <c r="K108" i="15"/>
  <c r="K109" i="15"/>
  <c r="K110" i="15"/>
  <c r="K111" i="15"/>
  <c r="K112" i="15"/>
  <c r="K113" i="15"/>
  <c r="K114" i="15"/>
  <c r="K115" i="15"/>
  <c r="K116" i="15"/>
  <c r="K117" i="15"/>
  <c r="K118" i="15"/>
  <c r="K119" i="15"/>
  <c r="K120" i="15"/>
  <c r="K121" i="15"/>
  <c r="K122" i="15"/>
  <c r="K123" i="15"/>
  <c r="K124" i="15"/>
  <c r="K125" i="15"/>
  <c r="K126" i="15"/>
  <c r="K127" i="15"/>
  <c r="K128" i="15"/>
  <c r="K129" i="15"/>
  <c r="K130" i="15"/>
  <c r="K131" i="15"/>
  <c r="K132" i="15"/>
  <c r="K133" i="15"/>
  <c r="K134" i="15"/>
  <c r="K135" i="15"/>
  <c r="K136" i="15"/>
  <c r="K137" i="15"/>
  <c r="K138" i="15"/>
  <c r="K139" i="15"/>
  <c r="K140" i="15"/>
  <c r="K141" i="15"/>
  <c r="K142" i="15"/>
  <c r="K143" i="15"/>
  <c r="K144" i="15"/>
  <c r="K145" i="15"/>
  <c r="K146" i="15"/>
  <c r="K147" i="15"/>
  <c r="K148" i="15"/>
  <c r="K149" i="15"/>
  <c r="K150" i="15"/>
  <c r="K151" i="15"/>
  <c r="K152" i="15"/>
  <c r="K153" i="15"/>
  <c r="K154" i="15"/>
  <c r="K155" i="15"/>
  <c r="K156" i="15"/>
  <c r="K157" i="15"/>
  <c r="K158" i="15"/>
  <c r="K159" i="15"/>
  <c r="K160" i="15"/>
  <c r="K161" i="15"/>
  <c r="K162" i="15"/>
  <c r="K163" i="15"/>
  <c r="K164" i="15"/>
  <c r="K165" i="15"/>
  <c r="K166" i="15"/>
  <c r="K167" i="15"/>
  <c r="K168" i="15"/>
  <c r="K169" i="15"/>
  <c r="K170" i="15"/>
  <c r="K171" i="15"/>
  <c r="K172" i="15"/>
  <c r="K173" i="15"/>
  <c r="K174" i="15"/>
  <c r="K175" i="15"/>
  <c r="K176" i="15"/>
  <c r="K177" i="15"/>
  <c r="K178" i="15"/>
  <c r="K179" i="15"/>
  <c r="K180" i="15"/>
  <c r="K181" i="15"/>
  <c r="K182" i="15"/>
  <c r="K183" i="15"/>
  <c r="K184" i="15"/>
  <c r="K185" i="15"/>
  <c r="K186" i="15"/>
  <c r="K187" i="15"/>
  <c r="K188" i="15"/>
  <c r="K189" i="15"/>
  <c r="K190" i="15"/>
  <c r="K191" i="15"/>
  <c r="K192" i="15"/>
  <c r="K193" i="15"/>
  <c r="K194" i="15"/>
  <c r="K195" i="15"/>
  <c r="K196" i="15"/>
  <c r="K197" i="15"/>
  <c r="K198" i="15"/>
  <c r="K199" i="15"/>
  <c r="K200" i="15"/>
  <c r="K201" i="15"/>
  <c r="K202" i="15"/>
  <c r="K203" i="15"/>
  <c r="K204" i="15"/>
  <c r="K205" i="15"/>
  <c r="K206" i="15"/>
  <c r="K207" i="15"/>
  <c r="K208" i="15"/>
  <c r="K209" i="15"/>
  <c r="K210" i="15"/>
  <c r="K211" i="15"/>
  <c r="K212" i="15"/>
  <c r="K213" i="15"/>
  <c r="K214" i="15"/>
  <c r="K215" i="15"/>
  <c r="K216" i="15"/>
  <c r="K217" i="15"/>
  <c r="K218" i="15"/>
  <c r="K219" i="15"/>
  <c r="K220" i="15"/>
  <c r="K221" i="15"/>
  <c r="K222" i="15"/>
  <c r="K223" i="15"/>
  <c r="K224" i="15"/>
  <c r="K10" i="15"/>
  <c r="N332" i="14"/>
  <c r="H285" i="14" l="1"/>
  <c r="G285" i="14"/>
  <c r="F285" i="14"/>
  <c r="O10" i="14"/>
  <c r="O11" i="14"/>
  <c r="O12" i="14"/>
  <c r="O13" i="14"/>
  <c r="O14" i="14"/>
  <c r="O15" i="14"/>
  <c r="O16" i="14"/>
  <c r="O17" i="14"/>
  <c r="O18" i="14"/>
  <c r="O19" i="14"/>
  <c r="O20" i="14"/>
  <c r="O21" i="14"/>
  <c r="O22" i="14"/>
  <c r="O23" i="14"/>
  <c r="O24" i="14"/>
  <c r="O25" i="14"/>
  <c r="O26" i="14"/>
  <c r="O27" i="14"/>
  <c r="O28" i="14"/>
  <c r="O29" i="14"/>
  <c r="O30" i="14"/>
  <c r="O31" i="14"/>
  <c r="O32" i="14"/>
  <c r="O33" i="14"/>
  <c r="O34" i="14"/>
  <c r="O35" i="14"/>
  <c r="O36" i="14"/>
  <c r="O37" i="14"/>
  <c r="O38" i="14"/>
  <c r="O39" i="14"/>
  <c r="O40" i="14"/>
  <c r="O41" i="14"/>
  <c r="O42" i="14"/>
  <c r="O43" i="14"/>
  <c r="O44" i="14"/>
  <c r="O45" i="14"/>
  <c r="O46" i="14"/>
  <c r="O47" i="14"/>
  <c r="O48" i="14"/>
  <c r="O49" i="14"/>
  <c r="O50" i="14"/>
  <c r="O51" i="14"/>
  <c r="O52" i="14"/>
  <c r="O53" i="14"/>
  <c r="O57" i="14"/>
  <c r="O58" i="14"/>
  <c r="O59" i="14"/>
  <c r="O60" i="14"/>
  <c r="O61" i="14"/>
  <c r="O62" i="14"/>
  <c r="O63" i="14"/>
  <c r="O64" i="14"/>
  <c r="O65" i="14"/>
  <c r="O66" i="14"/>
  <c r="O67" i="14"/>
  <c r="O68" i="14"/>
  <c r="O69" i="14"/>
  <c r="O70" i="14"/>
  <c r="O71" i="14"/>
  <c r="O72" i="14"/>
  <c r="O73" i="14"/>
  <c r="O74" i="14"/>
  <c r="O75" i="14"/>
  <c r="O76" i="14"/>
  <c r="O77" i="14"/>
  <c r="O78" i="14"/>
  <c r="O79" i="14"/>
  <c r="O80" i="14"/>
  <c r="O81" i="14"/>
  <c r="O82" i="14"/>
  <c r="O83" i="14"/>
  <c r="O84" i="14"/>
  <c r="O85" i="14"/>
  <c r="O86" i="14"/>
  <c r="O87" i="14"/>
  <c r="O88" i="14"/>
  <c r="O89" i="14"/>
  <c r="O90" i="14"/>
  <c r="O91" i="14"/>
  <c r="O92" i="14"/>
  <c r="O93" i="14"/>
  <c r="O94" i="14"/>
  <c r="O95" i="14"/>
  <c r="O96" i="14"/>
  <c r="O97" i="14"/>
  <c r="O98" i="14"/>
  <c r="O99" i="14"/>
  <c r="O100" i="14"/>
  <c r="O101" i="14"/>
  <c r="O102" i="14"/>
  <c r="O103" i="14"/>
  <c r="O104" i="14"/>
  <c r="O105" i="14"/>
  <c r="O106" i="14"/>
  <c r="O107" i="14"/>
  <c r="O108" i="14"/>
  <c r="O109" i="14"/>
  <c r="O110" i="14"/>
  <c r="O111" i="14"/>
  <c r="O112" i="14"/>
  <c r="O113" i="14"/>
  <c r="O114" i="14"/>
  <c r="O115" i="14"/>
  <c r="O116" i="14"/>
  <c r="O117" i="14"/>
  <c r="O118" i="14"/>
  <c r="O119" i="14"/>
  <c r="O120" i="14"/>
  <c r="O121" i="14"/>
  <c r="O122" i="14"/>
  <c r="O123" i="14"/>
  <c r="O124" i="14"/>
  <c r="O125" i="14"/>
  <c r="O126" i="14"/>
  <c r="O127" i="14"/>
  <c r="O128" i="14"/>
  <c r="O129" i="14"/>
  <c r="O130" i="14"/>
  <c r="O131" i="14"/>
  <c r="O132" i="14"/>
  <c r="O133" i="14"/>
  <c r="O134" i="14"/>
  <c r="O135" i="14"/>
  <c r="O136" i="14"/>
  <c r="O137" i="14"/>
  <c r="O138" i="14"/>
  <c r="O139" i="14"/>
  <c r="O140" i="14"/>
  <c r="O141" i="14"/>
  <c r="O142" i="14"/>
  <c r="O143" i="14"/>
  <c r="O144" i="14"/>
  <c r="O145" i="14"/>
  <c r="O146" i="14"/>
  <c r="O147" i="14"/>
  <c r="O148" i="14"/>
  <c r="O149" i="14"/>
  <c r="O150" i="14"/>
  <c r="O151" i="14"/>
  <c r="O152" i="14"/>
  <c r="O153" i="14"/>
  <c r="O154" i="14"/>
  <c r="O155" i="14"/>
  <c r="O156" i="14"/>
  <c r="O157" i="14"/>
  <c r="O158" i="14"/>
  <c r="O159" i="14"/>
  <c r="O160" i="14"/>
  <c r="O161" i="14"/>
  <c r="O162" i="14"/>
  <c r="O163" i="14"/>
  <c r="O164" i="14"/>
  <c r="O165" i="14"/>
  <c r="O166" i="14"/>
  <c r="O167" i="14"/>
  <c r="O168" i="14"/>
  <c r="O169" i="14"/>
  <c r="O170" i="14"/>
  <c r="O171" i="14"/>
  <c r="O172" i="14"/>
  <c r="O173" i="14"/>
  <c r="O174" i="14"/>
  <c r="O175" i="14"/>
  <c r="O176" i="14"/>
  <c r="O177" i="14"/>
  <c r="O178" i="14"/>
  <c r="O179" i="14"/>
  <c r="O180" i="14"/>
  <c r="O181" i="14"/>
  <c r="O182" i="14"/>
  <c r="O183" i="14"/>
  <c r="O184" i="14"/>
  <c r="O185" i="14"/>
  <c r="O186" i="14"/>
  <c r="O187" i="14"/>
  <c r="O188" i="14"/>
  <c r="O189" i="14"/>
  <c r="O190" i="14"/>
  <c r="O191" i="14"/>
  <c r="O192" i="14"/>
  <c r="O193" i="14"/>
  <c r="O194" i="14"/>
  <c r="O195" i="14"/>
  <c r="O196" i="14"/>
  <c r="O197" i="14"/>
  <c r="O198" i="14"/>
  <c r="O199" i="14"/>
  <c r="O200" i="14"/>
  <c r="O201" i="14"/>
  <c r="O202" i="14"/>
  <c r="O203" i="14"/>
  <c r="O204" i="14"/>
  <c r="O205" i="14"/>
  <c r="O206" i="14"/>
  <c r="O207" i="14"/>
  <c r="O208" i="14"/>
  <c r="O209" i="14"/>
  <c r="O210" i="14"/>
  <c r="O211" i="14"/>
  <c r="O212" i="14"/>
  <c r="O213" i="14"/>
  <c r="O214" i="14"/>
  <c r="O215" i="14"/>
  <c r="O216" i="14"/>
  <c r="O217" i="14"/>
  <c r="O218" i="14"/>
  <c r="O219" i="14"/>
  <c r="O220" i="14"/>
  <c r="O221" i="14"/>
  <c r="O222" i="14"/>
  <c r="O223" i="14"/>
  <c r="O224" i="14"/>
  <c r="O225" i="14"/>
  <c r="O226" i="14"/>
  <c r="O227" i="14"/>
  <c r="O228" i="14"/>
  <c r="O229" i="14"/>
  <c r="O230" i="14"/>
  <c r="O231" i="14"/>
  <c r="O232" i="14"/>
  <c r="O233" i="14"/>
  <c r="O234" i="14"/>
  <c r="O235" i="14"/>
  <c r="O236" i="14"/>
  <c r="O237" i="14"/>
  <c r="O238" i="14"/>
  <c r="O239" i="14"/>
  <c r="O240" i="14"/>
  <c r="O241" i="14"/>
  <c r="O242" i="14"/>
  <c r="O243" i="14"/>
  <c r="O244" i="14"/>
  <c r="O245" i="14"/>
  <c r="O246" i="14"/>
  <c r="O247" i="14"/>
  <c r="O248" i="14"/>
  <c r="O249" i="14"/>
  <c r="O250" i="14"/>
  <c r="O251" i="14"/>
  <c r="O252" i="14"/>
  <c r="O253" i="14"/>
  <c r="O254" i="14"/>
  <c r="O255" i="14"/>
  <c r="O256" i="14"/>
  <c r="O257" i="14"/>
  <c r="O258" i="14"/>
  <c r="O259" i="14"/>
  <c r="O260" i="14"/>
  <c r="O261" i="14"/>
  <c r="O262" i="14"/>
  <c r="O263" i="14"/>
  <c r="O264" i="14"/>
  <c r="O265" i="14"/>
  <c r="O266" i="14"/>
  <c r="O267" i="14"/>
  <c r="O268" i="14"/>
  <c r="O269" i="14"/>
  <c r="O270" i="14"/>
  <c r="O271" i="14"/>
  <c r="O272" i="14"/>
  <c r="O273" i="14"/>
  <c r="O274" i="14"/>
  <c r="O275" i="14"/>
  <c r="O276" i="14"/>
  <c r="O277" i="14"/>
  <c r="O278" i="14"/>
  <c r="O279" i="14"/>
  <c r="O280" i="14"/>
  <c r="O281" i="14"/>
  <c r="O282" i="14"/>
  <c r="O283" i="14"/>
  <c r="O284" i="14"/>
  <c r="O285" i="14"/>
  <c r="O286" i="14"/>
  <c r="O287" i="14"/>
  <c r="O288" i="14"/>
  <c r="O289" i="14"/>
  <c r="O290" i="14"/>
  <c r="O291" i="14"/>
  <c r="O292" i="14"/>
  <c r="O297" i="14"/>
  <c r="O298" i="14"/>
  <c r="O299" i="14"/>
  <c r="O300" i="14"/>
  <c r="O301" i="14"/>
  <c r="O302" i="14"/>
  <c r="O303" i="14"/>
  <c r="O304" i="14"/>
  <c r="O305" i="14"/>
  <c r="O306" i="14"/>
  <c r="O307" i="14"/>
  <c r="O308" i="14"/>
  <c r="O309" i="14"/>
  <c r="O310" i="14"/>
  <c r="O311" i="14"/>
  <c r="O312" i="14"/>
  <c r="O313" i="14"/>
  <c r="O314" i="14"/>
  <c r="O315" i="14"/>
  <c r="O316" i="14"/>
  <c r="O317" i="14"/>
  <c r="O318" i="14"/>
  <c r="O319" i="14"/>
  <c r="O320" i="14"/>
  <c r="O321" i="14"/>
  <c r="O322" i="14"/>
  <c r="O323" i="14"/>
  <c r="O324" i="14"/>
  <c r="O325" i="14"/>
  <c r="O326" i="14"/>
  <c r="O327" i="14"/>
  <c r="O328" i="14"/>
  <c r="O329" i="14"/>
  <c r="O330" i="14"/>
  <c r="O9" i="14"/>
  <c r="N10" i="14"/>
  <c r="N11" i="14"/>
  <c r="N12" i="14"/>
  <c r="N13" i="14"/>
  <c r="N14" i="14"/>
  <c r="N15" i="14"/>
  <c r="N16" i="14"/>
  <c r="N17" i="14"/>
  <c r="N18" i="14"/>
  <c r="N19" i="14"/>
  <c r="N20" i="14"/>
  <c r="N21" i="14"/>
  <c r="N22" i="14"/>
  <c r="N23" i="14"/>
  <c r="N24" i="14"/>
  <c r="N25" i="14"/>
  <c r="N26" i="14"/>
  <c r="N27" i="14"/>
  <c r="N28" i="14"/>
  <c r="N29" i="14"/>
  <c r="N30" i="14"/>
  <c r="N31" i="14"/>
  <c r="N32" i="14"/>
  <c r="N33" i="14"/>
  <c r="N34" i="14"/>
  <c r="N35" i="14"/>
  <c r="N36" i="14"/>
  <c r="N37" i="14"/>
  <c r="N38" i="14"/>
  <c r="N39" i="14"/>
  <c r="N40" i="14"/>
  <c r="N41" i="14"/>
  <c r="N42" i="14"/>
  <c r="N43" i="14"/>
  <c r="N44" i="14"/>
  <c r="N45" i="14"/>
  <c r="N46" i="14"/>
  <c r="N47" i="14"/>
  <c r="N48" i="14"/>
  <c r="N49" i="14"/>
  <c r="N50" i="14"/>
  <c r="N51" i="14"/>
  <c r="N52" i="14"/>
  <c r="N53" i="14"/>
  <c r="N54" i="14"/>
  <c r="N55" i="14"/>
  <c r="N56" i="14"/>
  <c r="N57" i="14"/>
  <c r="N58" i="14"/>
  <c r="N59" i="14"/>
  <c r="N60" i="14"/>
  <c r="N61" i="14"/>
  <c r="N62" i="14"/>
  <c r="N63" i="14"/>
  <c r="N64" i="14"/>
  <c r="N65" i="14"/>
  <c r="N66" i="14"/>
  <c r="N67" i="14"/>
  <c r="N68" i="14"/>
  <c r="N69" i="14"/>
  <c r="N70" i="14"/>
  <c r="N71" i="14"/>
  <c r="N72" i="14"/>
  <c r="N73" i="14"/>
  <c r="N74" i="14"/>
  <c r="N75" i="14"/>
  <c r="N76" i="14"/>
  <c r="N77" i="14"/>
  <c r="N78" i="14"/>
  <c r="N79" i="14"/>
  <c r="N80" i="14"/>
  <c r="N81" i="14"/>
  <c r="N82" i="14"/>
  <c r="N83" i="14"/>
  <c r="N84" i="14"/>
  <c r="N85" i="14"/>
  <c r="N86" i="14"/>
  <c r="N87" i="14"/>
  <c r="N88" i="14"/>
  <c r="N89" i="14"/>
  <c r="N90" i="14"/>
  <c r="N91" i="14"/>
  <c r="N92" i="14"/>
  <c r="N93" i="14"/>
  <c r="N94" i="14"/>
  <c r="N95" i="14"/>
  <c r="N96" i="14"/>
  <c r="N97" i="14"/>
  <c r="N98" i="14"/>
  <c r="N99" i="14"/>
  <c r="N100" i="14"/>
  <c r="N101" i="14"/>
  <c r="N102" i="14"/>
  <c r="N103" i="14"/>
  <c r="N104" i="14"/>
  <c r="N105" i="14"/>
  <c r="N106" i="14"/>
  <c r="N107" i="14"/>
  <c r="N108" i="14"/>
  <c r="N109" i="14"/>
  <c r="N110" i="14"/>
  <c r="N111" i="14"/>
  <c r="N112" i="14"/>
  <c r="N113" i="14"/>
  <c r="N114" i="14"/>
  <c r="N115" i="14"/>
  <c r="N116" i="14"/>
  <c r="N117" i="14"/>
  <c r="N118" i="14"/>
  <c r="N119" i="14"/>
  <c r="N120" i="14"/>
  <c r="N121" i="14"/>
  <c r="N122" i="14"/>
  <c r="N123" i="14"/>
  <c r="N124" i="14"/>
  <c r="N125" i="14"/>
  <c r="N126" i="14"/>
  <c r="N127" i="14"/>
  <c r="N128" i="14"/>
  <c r="N129" i="14"/>
  <c r="N130" i="14"/>
  <c r="N131" i="14"/>
  <c r="N132" i="14"/>
  <c r="N133" i="14"/>
  <c r="N134" i="14"/>
  <c r="N135" i="14"/>
  <c r="N136" i="14"/>
  <c r="N137" i="14"/>
  <c r="N138" i="14"/>
  <c r="N139" i="14"/>
  <c r="N140" i="14"/>
  <c r="N141" i="14"/>
  <c r="N142" i="14"/>
  <c r="N143" i="14"/>
  <c r="N144" i="14"/>
  <c r="N145" i="14"/>
  <c r="N146" i="14"/>
  <c r="N147" i="14"/>
  <c r="N148" i="14"/>
  <c r="N149" i="14"/>
  <c r="N150" i="14"/>
  <c r="N151" i="14"/>
  <c r="N152" i="14"/>
  <c r="N153" i="14"/>
  <c r="N154" i="14"/>
  <c r="N155" i="14"/>
  <c r="N156" i="14"/>
  <c r="N157" i="14"/>
  <c r="N158" i="14"/>
  <c r="N159" i="14"/>
  <c r="N160" i="14"/>
  <c r="N161" i="14"/>
  <c r="N162" i="14"/>
  <c r="N163" i="14"/>
  <c r="N164" i="14"/>
  <c r="N165" i="14"/>
  <c r="N166" i="14"/>
  <c r="N167" i="14"/>
  <c r="N168" i="14"/>
  <c r="N169" i="14"/>
  <c r="N170" i="14"/>
  <c r="N171" i="14"/>
  <c r="N172" i="14"/>
  <c r="N173" i="14"/>
  <c r="N174" i="14"/>
  <c r="N175" i="14"/>
  <c r="N176" i="14"/>
  <c r="N177" i="14"/>
  <c r="N178" i="14"/>
  <c r="N179" i="14"/>
  <c r="N180" i="14"/>
  <c r="N181" i="14"/>
  <c r="N182" i="14"/>
  <c r="N183" i="14"/>
  <c r="N184" i="14"/>
  <c r="N185" i="14"/>
  <c r="N186" i="14"/>
  <c r="N187" i="14"/>
  <c r="N188" i="14"/>
  <c r="N189" i="14"/>
  <c r="N190" i="14"/>
  <c r="N191" i="14"/>
  <c r="N192" i="14"/>
  <c r="N193" i="14"/>
  <c r="N194" i="14"/>
  <c r="N195" i="14"/>
  <c r="N196" i="14"/>
  <c r="N197" i="14"/>
  <c r="N198" i="14"/>
  <c r="N199" i="14"/>
  <c r="N200" i="14"/>
  <c r="N201" i="14"/>
  <c r="N202" i="14"/>
  <c r="N203" i="14"/>
  <c r="N204" i="14"/>
  <c r="N205" i="14"/>
  <c r="N206" i="14"/>
  <c r="N207" i="14"/>
  <c r="N208" i="14"/>
  <c r="N209" i="14"/>
  <c r="N210" i="14"/>
  <c r="N211" i="14"/>
  <c r="N212" i="14"/>
  <c r="N213" i="14"/>
  <c r="N214" i="14"/>
  <c r="N215" i="14"/>
  <c r="N216" i="14"/>
  <c r="N217" i="14"/>
  <c r="N218" i="14"/>
  <c r="N219" i="14"/>
  <c r="N220" i="14"/>
  <c r="N221" i="14"/>
  <c r="N222" i="14"/>
  <c r="N223" i="14"/>
  <c r="N224" i="14"/>
  <c r="N225" i="14"/>
  <c r="N226" i="14"/>
  <c r="N227" i="14"/>
  <c r="N228" i="14"/>
  <c r="N229" i="14"/>
  <c r="N230" i="14"/>
  <c r="N231" i="14"/>
  <c r="N232" i="14"/>
  <c r="N233" i="14"/>
  <c r="N234" i="14"/>
  <c r="N235" i="14"/>
  <c r="N236" i="14"/>
  <c r="N237" i="14"/>
  <c r="N238" i="14"/>
  <c r="N239" i="14"/>
  <c r="N240" i="14"/>
  <c r="N241" i="14"/>
  <c r="N242" i="14"/>
  <c r="N243" i="14"/>
  <c r="N244" i="14"/>
  <c r="N245" i="14"/>
  <c r="N246" i="14"/>
  <c r="N247" i="14"/>
  <c r="N248" i="14"/>
  <c r="N249" i="14"/>
  <c r="N250" i="14"/>
  <c r="N251" i="14"/>
  <c r="N252" i="14"/>
  <c r="N253" i="14"/>
  <c r="N254" i="14"/>
  <c r="N255" i="14"/>
  <c r="N256" i="14"/>
  <c r="N257" i="14"/>
  <c r="N258" i="14"/>
  <c r="N259" i="14"/>
  <c r="N260" i="14"/>
  <c r="N261" i="14"/>
  <c r="N262" i="14"/>
  <c r="N263" i="14"/>
  <c r="N264" i="14"/>
  <c r="N265" i="14"/>
  <c r="N266" i="14"/>
  <c r="N267" i="14"/>
  <c r="N268" i="14"/>
  <c r="N269" i="14"/>
  <c r="N270" i="14"/>
  <c r="N271" i="14"/>
  <c r="N272" i="14"/>
  <c r="N273" i="14"/>
  <c r="N274" i="14"/>
  <c r="N275" i="14"/>
  <c r="N276" i="14"/>
  <c r="N277" i="14"/>
  <c r="N278" i="14"/>
  <c r="N279" i="14"/>
  <c r="N280" i="14"/>
  <c r="N281" i="14"/>
  <c r="N282" i="14"/>
  <c r="N283" i="14"/>
  <c r="N284" i="14"/>
  <c r="N285" i="14"/>
  <c r="N286" i="14"/>
  <c r="N293" i="14"/>
  <c r="N294" i="14"/>
  <c r="N295" i="14"/>
  <c r="N297" i="14"/>
  <c r="N298" i="14"/>
  <c r="N299" i="14"/>
  <c r="N300" i="14"/>
  <c r="N301" i="14"/>
  <c r="N302" i="14"/>
  <c r="N303" i="14"/>
  <c r="N304" i="14"/>
  <c r="N305" i="14"/>
  <c r="N306" i="14"/>
  <c r="N307" i="14"/>
  <c r="N308" i="14"/>
  <c r="N309" i="14"/>
  <c r="N310" i="14"/>
  <c r="N311" i="14"/>
  <c r="N312" i="14"/>
  <c r="N313" i="14"/>
  <c r="N314" i="14"/>
  <c r="N315" i="14"/>
  <c r="N316" i="14"/>
  <c r="N317" i="14"/>
  <c r="N318" i="14"/>
  <c r="N319" i="14"/>
  <c r="N320" i="14"/>
  <c r="N321" i="14"/>
  <c r="N322" i="14"/>
  <c r="N323" i="14"/>
  <c r="N324" i="14"/>
  <c r="N325" i="14"/>
  <c r="N326" i="14"/>
  <c r="N327" i="14"/>
  <c r="N328" i="14"/>
  <c r="N329" i="14"/>
  <c r="N330" i="14"/>
  <c r="N9" i="14"/>
  <c r="K9" i="14"/>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44" i="3"/>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43" i="2"/>
  <c r="L88" i="2" l="1"/>
  <c r="E44" i="21"/>
  <c r="E43" i="21"/>
  <c r="E29" i="21"/>
  <c r="E28" i="21"/>
  <c r="F26" i="21" l="1"/>
  <c r="F27" i="21"/>
  <c r="E10" i="21"/>
  <c r="F10" i="21" s="1"/>
  <c r="E11" i="21"/>
  <c r="F11" i="21" s="1"/>
  <c r="E12" i="21"/>
  <c r="E13" i="21"/>
  <c r="D13" i="21"/>
  <c r="D52" i="21"/>
  <c r="D51" i="21"/>
  <c r="D44" i="21" l="1"/>
  <c r="F44" i="21" s="1"/>
  <c r="D29" i="21"/>
  <c r="F29" i="21" s="1"/>
  <c r="F13" i="21"/>
  <c r="H126" i="15" l="1"/>
  <c r="E120" i="14"/>
  <c r="E119" i="14"/>
  <c r="E118" i="14"/>
  <c r="E62" i="2" l="1"/>
  <c r="E63" i="2" s="1"/>
  <c r="E61" i="2"/>
  <c r="I34" i="14" l="1"/>
  <c r="I27" i="14"/>
  <c r="E217" i="16" l="1"/>
  <c r="E196" i="16"/>
  <c r="E145" i="16"/>
  <c r="E144" i="16"/>
  <c r="E138" i="16"/>
  <c r="E137" i="16"/>
  <c r="E118" i="16"/>
  <c r="E115" i="16"/>
  <c r="E114" i="16"/>
  <c r="E102" i="16"/>
  <c r="E87" i="16"/>
  <c r="E84" i="16"/>
  <c r="E83" i="16"/>
  <c r="E80" i="16"/>
  <c r="E73" i="16"/>
  <c r="E72" i="16"/>
  <c r="E70" i="16"/>
  <c r="E71" i="16"/>
  <c r="E69" i="16"/>
  <c r="E68" i="16"/>
  <c r="E67" i="16"/>
  <c r="E66" i="16"/>
  <c r="E64" i="16"/>
  <c r="E63" i="16"/>
  <c r="E62" i="16"/>
  <c r="E61" i="16"/>
  <c r="E60" i="16"/>
  <c r="E59" i="16"/>
  <c r="E58" i="16"/>
  <c r="E57" i="16"/>
  <c r="E56" i="16"/>
  <c r="E55" i="16"/>
  <c r="E54" i="16"/>
  <c r="E53" i="16"/>
  <c r="E52" i="16"/>
  <c r="E51" i="16"/>
  <c r="E50" i="16"/>
  <c r="E49" i="16"/>
  <c r="E48" i="16"/>
  <c r="E292" i="14"/>
  <c r="E284" i="14"/>
  <c r="E177" i="14"/>
  <c r="E138" i="14"/>
  <c r="E137" i="14"/>
  <c r="E136" i="14"/>
  <c r="E45" i="14"/>
  <c r="E14" i="14"/>
  <c r="E12" i="14"/>
  <c r="E11" i="14"/>
  <c r="D17" i="16" l="1"/>
  <c r="D16" i="16"/>
  <c r="D15" i="16"/>
  <c r="D9" i="16"/>
  <c r="D219" i="15"/>
  <c r="D218" i="15"/>
  <c r="D216" i="15"/>
  <c r="D215" i="15"/>
  <c r="D208" i="15"/>
  <c r="D207" i="15"/>
  <c r="D206" i="15"/>
  <c r="D205" i="15"/>
  <c r="D204" i="15"/>
  <c r="D203" i="15"/>
  <c r="D202" i="15"/>
  <c r="D201" i="15"/>
  <c r="D200" i="15"/>
  <c r="D163" i="15"/>
  <c r="D162" i="15"/>
  <c r="D158" i="15"/>
  <c r="D157" i="15"/>
  <c r="D156" i="15"/>
  <c r="D155" i="15"/>
  <c r="D154" i="15"/>
  <c r="D153" i="15"/>
  <c r="D152" i="15"/>
  <c r="D151" i="15"/>
  <c r="D150" i="15"/>
  <c r="D149" i="15"/>
  <c r="D148" i="15"/>
  <c r="D147" i="15"/>
  <c r="D146" i="15"/>
  <c r="D145" i="15"/>
  <c r="D144" i="15"/>
  <c r="D141" i="15"/>
  <c r="D140" i="15"/>
  <c r="D139" i="15"/>
  <c r="D138" i="15"/>
  <c r="D137" i="15"/>
  <c r="D123" i="15"/>
  <c r="D122" i="15"/>
  <c r="D121" i="15"/>
  <c r="D120" i="15"/>
  <c r="D119" i="15"/>
  <c r="D118" i="15"/>
  <c r="D117" i="15"/>
  <c r="D116" i="15"/>
  <c r="D115" i="15"/>
  <c r="D114" i="15"/>
  <c r="D109" i="15"/>
  <c r="D108" i="15"/>
  <c r="D107" i="15"/>
  <c r="D105" i="15"/>
  <c r="D104" i="15"/>
  <c r="D82" i="15"/>
  <c r="D81" i="15"/>
  <c r="D79" i="15"/>
  <c r="D78" i="15"/>
  <c r="D34" i="15"/>
  <c r="D33" i="15"/>
  <c r="D32" i="15"/>
  <c r="D31" i="15"/>
  <c r="D30" i="15"/>
  <c r="D29" i="15"/>
  <c r="D25" i="15"/>
  <c r="D23" i="15"/>
  <c r="D22" i="15"/>
  <c r="D21" i="15"/>
  <c r="D20" i="15"/>
  <c r="D18" i="15"/>
  <c r="D16" i="15"/>
  <c r="D14" i="15"/>
  <c r="D13" i="15"/>
  <c r="D12" i="15"/>
  <c r="D11" i="15"/>
  <c r="D10" i="15"/>
  <c r="G92" i="3" l="1"/>
  <c r="F92" i="3"/>
  <c r="D94" i="3"/>
  <c r="H92" i="3" l="1"/>
  <c r="I92" i="3" s="1"/>
  <c r="D76" i="3" l="1"/>
  <c r="D71" i="3"/>
  <c r="D83" i="2"/>
  <c r="D58" i="2"/>
  <c r="N171" i="19"/>
  <c r="N161" i="19"/>
  <c r="N159" i="19"/>
  <c r="N155" i="19"/>
  <c r="N145" i="19"/>
  <c r="N109" i="19"/>
  <c r="N107" i="19"/>
  <c r="N103" i="19"/>
  <c r="N169" i="19"/>
  <c r="N167" i="19"/>
  <c r="N165" i="19"/>
  <c r="N163" i="19"/>
  <c r="N157" i="19"/>
  <c r="N153" i="19"/>
  <c r="N151" i="19"/>
  <c r="N149" i="19"/>
  <c r="N147" i="19"/>
  <c r="N143" i="19"/>
  <c r="N141" i="19"/>
  <c r="N139" i="19"/>
  <c r="N137" i="19"/>
  <c r="N135" i="19"/>
  <c r="N133" i="19"/>
  <c r="N131" i="19"/>
  <c r="N129" i="19"/>
  <c r="N127" i="19"/>
  <c r="N125" i="19"/>
  <c r="N123" i="19"/>
  <c r="N121" i="19"/>
  <c r="N119" i="19"/>
  <c r="N117" i="19"/>
  <c r="N115" i="19"/>
  <c r="N113" i="19"/>
  <c r="N111" i="19"/>
  <c r="N105" i="19"/>
  <c r="N101" i="19"/>
  <c r="N95" i="19"/>
  <c r="N99" i="19"/>
  <c r="N97" i="19"/>
  <c r="N93" i="19"/>
  <c r="N91" i="19"/>
  <c r="N89" i="19"/>
  <c r="N87" i="19"/>
  <c r="N85" i="19"/>
  <c r="N83" i="19"/>
  <c r="N81" i="19"/>
  <c r="N77" i="19"/>
  <c r="N79" i="19"/>
  <c r="N75" i="19"/>
  <c r="N73" i="19"/>
  <c r="N71" i="19"/>
  <c r="N69" i="19"/>
  <c r="N67" i="19"/>
  <c r="N65" i="19"/>
  <c r="N63" i="19"/>
  <c r="N61" i="19"/>
  <c r="N59" i="19"/>
  <c r="N57" i="19"/>
  <c r="N55" i="19"/>
  <c r="N53" i="19"/>
  <c r="N51" i="19"/>
  <c r="N49" i="19"/>
  <c r="N47" i="19"/>
  <c r="N45" i="19"/>
  <c r="N43" i="19"/>
  <c r="N41" i="19"/>
  <c r="N39" i="19"/>
  <c r="N31" i="19"/>
  <c r="N29" i="19"/>
  <c r="N37" i="19"/>
  <c r="N35" i="19"/>
  <c r="N33" i="19"/>
  <c r="N27" i="19"/>
  <c r="N25" i="19"/>
  <c r="N23" i="19"/>
  <c r="N21" i="19"/>
  <c r="N19" i="19"/>
  <c r="N17" i="19"/>
  <c r="N15" i="19"/>
  <c r="N13" i="19"/>
  <c r="N11" i="19"/>
  <c r="N7" i="19"/>
  <c r="N9" i="19"/>
  <c r="Q163" i="19" l="1"/>
  <c r="Q157" i="19"/>
  <c r="Q143" i="19"/>
  <c r="Q131" i="19"/>
  <c r="Q121" i="19"/>
  <c r="Q111" i="19"/>
  <c r="Q87" i="19"/>
  <c r="Q85" i="19"/>
  <c r="Q83" i="19"/>
  <c r="Q81" i="19"/>
  <c r="Q77" i="19"/>
  <c r="Q57" i="19"/>
  <c r="Q51" i="19"/>
  <c r="Q39" i="19"/>
  <c r="Q35" i="19"/>
  <c r="Q11" i="19"/>
  <c r="Q173" i="19" s="1"/>
  <c r="D32" i="2"/>
  <c r="D33" i="2"/>
  <c r="D34" i="2"/>
  <c r="D35" i="2"/>
  <c r="D36" i="2"/>
  <c r="D13" i="2"/>
  <c r="D43" i="3" l="1"/>
  <c r="D42" i="3"/>
  <c r="D41" i="3"/>
  <c r="D40" i="3"/>
  <c r="D39" i="3"/>
  <c r="D37" i="3"/>
  <c r="D36" i="3"/>
  <c r="D35" i="3"/>
  <c r="D34" i="3"/>
  <c r="D33" i="3"/>
  <c r="D42" i="2" l="1"/>
  <c r="D41" i="2"/>
  <c r="D39" i="2"/>
  <c r="D38" i="2"/>
  <c r="D77" i="2" l="1"/>
  <c r="D82" i="2"/>
  <c r="G12" i="16" l="1"/>
  <c r="F12" i="16"/>
  <c r="H12" i="16" s="1"/>
  <c r="I12" i="16" s="1"/>
  <c r="H11" i="16"/>
  <c r="I11" i="16" s="1"/>
  <c r="G11" i="16"/>
  <c r="F11" i="16"/>
  <c r="C14" i="9"/>
  <c r="D75" i="3"/>
  <c r="D74" i="3"/>
  <c r="D73" i="3"/>
  <c r="D72" i="3"/>
  <c r="D31" i="3"/>
  <c r="D30" i="3"/>
  <c r="D29" i="3"/>
  <c r="D28" i="3"/>
  <c r="D27" i="3"/>
  <c r="D26" i="3"/>
  <c r="D25" i="3"/>
  <c r="D24" i="3"/>
  <c r="D23" i="3"/>
  <c r="D22" i="3"/>
  <c r="D21" i="3"/>
  <c r="D20" i="3"/>
  <c r="D19" i="3"/>
  <c r="D18" i="3"/>
  <c r="D17" i="3"/>
  <c r="D16" i="3"/>
  <c r="D15" i="3"/>
  <c r="D14" i="3"/>
  <c r="D44" i="3" l="1"/>
  <c r="D45" i="3"/>
  <c r="D86" i="2"/>
  <c r="D66" i="2"/>
  <c r="K31" i="20"/>
  <c r="I31" i="20"/>
  <c r="G31" i="20"/>
  <c r="E31" i="20"/>
  <c r="K50" i="20"/>
  <c r="I50" i="20"/>
  <c r="G50" i="20"/>
  <c r="E50" i="20"/>
  <c r="K49" i="20"/>
  <c r="I49" i="20"/>
  <c r="G49" i="20"/>
  <c r="E49" i="20"/>
  <c r="K48" i="20"/>
  <c r="I48" i="20"/>
  <c r="G48" i="20"/>
  <c r="E48" i="20"/>
  <c r="K47" i="20"/>
  <c r="I47" i="20"/>
  <c r="G47" i="20"/>
  <c r="E47" i="20"/>
  <c r="K46" i="20"/>
  <c r="I46" i="20"/>
  <c r="G46" i="20"/>
  <c r="E46" i="20"/>
  <c r="G45" i="20"/>
  <c r="E45" i="20"/>
  <c r="K45" i="20"/>
  <c r="K44" i="20"/>
  <c r="I44" i="20"/>
  <c r="G44" i="20"/>
  <c r="E44" i="20"/>
  <c r="K43" i="20"/>
  <c r="I43" i="20"/>
  <c r="G43" i="20"/>
  <c r="E43" i="20"/>
  <c r="K42" i="20"/>
  <c r="I42" i="20"/>
  <c r="G42" i="20"/>
  <c r="E42" i="20"/>
  <c r="I41" i="20"/>
  <c r="G41" i="20"/>
  <c r="E41" i="20"/>
  <c r="K41" i="20"/>
  <c r="K40" i="20"/>
  <c r="I40" i="20"/>
  <c r="G40" i="20"/>
  <c r="E40" i="20"/>
  <c r="K39" i="20"/>
  <c r="I39" i="20"/>
  <c r="G39" i="20"/>
  <c r="E39" i="20"/>
  <c r="K38" i="20"/>
  <c r="I38" i="20"/>
  <c r="G38" i="20"/>
  <c r="E38" i="20"/>
  <c r="G37" i="20"/>
  <c r="K36" i="20"/>
  <c r="I36" i="20"/>
  <c r="G36" i="20"/>
  <c r="E36" i="20"/>
  <c r="K35" i="20"/>
  <c r="I35" i="20"/>
  <c r="G35" i="20"/>
  <c r="E35" i="20"/>
  <c r="K34" i="20"/>
  <c r="I34" i="20"/>
  <c r="G34" i="20"/>
  <c r="E34" i="20"/>
  <c r="E33" i="20"/>
  <c r="I33" i="20"/>
  <c r="K32" i="20"/>
  <c r="I32" i="20"/>
  <c r="G32" i="20"/>
  <c r="E32" i="20"/>
  <c r="K30" i="20"/>
  <c r="I30" i="20"/>
  <c r="G30" i="20"/>
  <c r="E30" i="20"/>
  <c r="K29" i="20"/>
  <c r="I29" i="20"/>
  <c r="G29" i="20"/>
  <c r="E29" i="20"/>
  <c r="K28" i="20"/>
  <c r="I28" i="20"/>
  <c r="G28" i="20"/>
  <c r="E28" i="20"/>
  <c r="K27" i="20"/>
  <c r="I27" i="20"/>
  <c r="G27" i="20"/>
  <c r="E27" i="20"/>
  <c r="K26" i="20"/>
  <c r="I26" i="20"/>
  <c r="G26" i="20"/>
  <c r="E26" i="20"/>
  <c r="K25" i="20"/>
  <c r="I25" i="20"/>
  <c r="G25" i="20"/>
  <c r="E25" i="20"/>
  <c r="K24" i="20"/>
  <c r="I24" i="20"/>
  <c r="G24" i="20"/>
  <c r="E24" i="20"/>
  <c r="K23" i="20"/>
  <c r="I23" i="20"/>
  <c r="G23" i="20"/>
  <c r="E23" i="20"/>
  <c r="K22" i="20"/>
  <c r="I22" i="20"/>
  <c r="G22" i="20"/>
  <c r="E22" i="20"/>
  <c r="K21" i="20"/>
  <c r="I21" i="20"/>
  <c r="G21" i="20"/>
  <c r="E21" i="20"/>
  <c r="K20" i="20"/>
  <c r="I20" i="20"/>
  <c r="G20" i="20"/>
  <c r="E20" i="20"/>
  <c r="K19" i="20"/>
  <c r="I19" i="20"/>
  <c r="G19" i="20"/>
  <c r="E19" i="20"/>
  <c r="K18" i="20"/>
  <c r="I18" i="20"/>
  <c r="G18" i="20"/>
  <c r="E18" i="20"/>
  <c r="K17" i="20"/>
  <c r="I17" i="20"/>
  <c r="G17" i="20"/>
  <c r="E17" i="20"/>
  <c r="K16" i="20"/>
  <c r="I16" i="20"/>
  <c r="G16" i="20"/>
  <c r="E16" i="20"/>
  <c r="K15" i="20"/>
  <c r="I15" i="20"/>
  <c r="G15" i="20"/>
  <c r="E15" i="20"/>
  <c r="K14" i="20"/>
  <c r="I14" i="20"/>
  <c r="G14" i="20"/>
  <c r="E14" i="20"/>
  <c r="K13" i="20"/>
  <c r="I13" i="20"/>
  <c r="G13" i="20"/>
  <c r="E13" i="20"/>
  <c r="K12" i="20"/>
  <c r="I12" i="20"/>
  <c r="G12" i="20"/>
  <c r="E12" i="20"/>
  <c r="K11" i="20"/>
  <c r="I11" i="20"/>
  <c r="G11" i="20"/>
  <c r="E11" i="20"/>
  <c r="K10" i="20"/>
  <c r="I10" i="20"/>
  <c r="G10" i="20"/>
  <c r="E10" i="20"/>
  <c r="K9" i="20"/>
  <c r="I9" i="20"/>
  <c r="F9" i="20"/>
  <c r="G9" i="20" s="1"/>
  <c r="E9" i="20"/>
  <c r="K8" i="20"/>
  <c r="I8" i="20"/>
  <c r="F8" i="20"/>
  <c r="G8" i="20" s="1"/>
  <c r="E8" i="20"/>
  <c r="K7" i="20"/>
  <c r="I7" i="20"/>
  <c r="F7" i="20"/>
  <c r="G7" i="20" s="1"/>
  <c r="E7" i="20"/>
  <c r="K6" i="20"/>
  <c r="I6" i="20"/>
  <c r="G6" i="20"/>
  <c r="E6" i="20"/>
  <c r="K5" i="20"/>
  <c r="I5" i="20"/>
  <c r="G5" i="20"/>
  <c r="E5" i="20"/>
  <c r="A5" i="20"/>
  <c r="A6" i="20" s="1"/>
  <c r="A7" i="20" s="1"/>
  <c r="A8" i="20" s="1"/>
  <c r="A9" i="20" s="1"/>
  <c r="A10" i="20" s="1"/>
  <c r="A11" i="20" s="1"/>
  <c r="A12" i="20" s="1"/>
  <c r="A13" i="20" s="1"/>
  <c r="A14" i="20" s="1"/>
  <c r="K4" i="20"/>
  <c r="I4" i="20"/>
  <c r="G4" i="20"/>
  <c r="E4" i="20"/>
  <c r="M173" i="19"/>
  <c r="D81" i="2" s="1"/>
  <c r="D78" i="2" s="1"/>
  <c r="L173" i="19"/>
  <c r="P67" i="19"/>
  <c r="O67" i="19"/>
  <c r="P171" i="19"/>
  <c r="O171" i="19"/>
  <c r="P169" i="19"/>
  <c r="P167" i="19"/>
  <c r="P165" i="19"/>
  <c r="P163" i="19"/>
  <c r="P161" i="19"/>
  <c r="O161" i="19"/>
  <c r="P159" i="19"/>
  <c r="O159" i="19"/>
  <c r="P157" i="19"/>
  <c r="P155" i="19"/>
  <c r="O155" i="19"/>
  <c r="P153" i="19"/>
  <c r="P151" i="19"/>
  <c r="P149" i="19"/>
  <c r="P147" i="19"/>
  <c r="P145" i="19"/>
  <c r="O145" i="19"/>
  <c r="P143" i="19"/>
  <c r="P141" i="19"/>
  <c r="P139" i="19"/>
  <c r="P137" i="19"/>
  <c r="P135" i="19"/>
  <c r="P133" i="19"/>
  <c r="P131" i="19"/>
  <c r="P129" i="19"/>
  <c r="P127" i="19"/>
  <c r="P125" i="19"/>
  <c r="P123" i="19"/>
  <c r="P121" i="19"/>
  <c r="P119" i="19"/>
  <c r="P117" i="19"/>
  <c r="P115" i="19"/>
  <c r="P113" i="19"/>
  <c r="P111" i="19"/>
  <c r="P109" i="19"/>
  <c r="O109" i="19"/>
  <c r="P107" i="19"/>
  <c r="O107" i="19"/>
  <c r="P105" i="19"/>
  <c r="P103" i="19"/>
  <c r="O103" i="19"/>
  <c r="P101" i="19"/>
  <c r="P99" i="19"/>
  <c r="P97" i="19"/>
  <c r="P95" i="19"/>
  <c r="O95" i="19"/>
  <c r="P93" i="19"/>
  <c r="P91" i="19"/>
  <c r="P89" i="19"/>
  <c r="P87" i="19"/>
  <c r="P85" i="19"/>
  <c r="P83" i="19"/>
  <c r="P81" i="19"/>
  <c r="P79" i="19"/>
  <c r="O79" i="19"/>
  <c r="P77" i="19"/>
  <c r="P75" i="19"/>
  <c r="O75" i="19"/>
  <c r="P71" i="19"/>
  <c r="O71" i="19"/>
  <c r="P73" i="19"/>
  <c r="O73" i="19"/>
  <c r="P69" i="19"/>
  <c r="O69" i="19"/>
  <c r="P65" i="19"/>
  <c r="O65" i="19"/>
  <c r="P63" i="19"/>
  <c r="O63" i="19"/>
  <c r="P61" i="19"/>
  <c r="O61" i="19"/>
  <c r="P59" i="19"/>
  <c r="O59" i="19"/>
  <c r="P57" i="19"/>
  <c r="P55" i="19"/>
  <c r="O55" i="19"/>
  <c r="P51" i="19"/>
  <c r="O53" i="19"/>
  <c r="P53" i="19"/>
  <c r="P49" i="19"/>
  <c r="O49" i="19"/>
  <c r="P47" i="19"/>
  <c r="O47" i="19"/>
  <c r="P45" i="19"/>
  <c r="O45" i="19"/>
  <c r="P43" i="19"/>
  <c r="O43" i="19"/>
  <c r="P41" i="19"/>
  <c r="O41" i="19"/>
  <c r="P39" i="19"/>
  <c r="P37" i="19"/>
  <c r="O37" i="19"/>
  <c r="P35" i="19"/>
  <c r="P33" i="19"/>
  <c r="O33" i="19"/>
  <c r="P31" i="19"/>
  <c r="O31" i="19"/>
  <c r="P29" i="19"/>
  <c r="O29" i="19"/>
  <c r="P27" i="19"/>
  <c r="O27" i="19"/>
  <c r="P9" i="19"/>
  <c r="P11" i="19"/>
  <c r="P13" i="19"/>
  <c r="P15" i="19"/>
  <c r="P17" i="19"/>
  <c r="P19" i="19"/>
  <c r="P21" i="19"/>
  <c r="P23" i="19"/>
  <c r="P25" i="19"/>
  <c r="P7" i="19"/>
  <c r="O9" i="19"/>
  <c r="O13" i="19"/>
  <c r="O15" i="19"/>
  <c r="O17" i="19"/>
  <c r="O19" i="19"/>
  <c r="O21" i="19"/>
  <c r="O23" i="19"/>
  <c r="O25" i="19"/>
  <c r="O7" i="19"/>
  <c r="F173" i="19"/>
  <c r="D74" i="2"/>
  <c r="D73" i="2"/>
  <c r="D63" i="2"/>
  <c r="O173" i="19" l="1"/>
  <c r="P173" i="19"/>
  <c r="N173" i="19"/>
  <c r="I52" i="20"/>
  <c r="I54" i="20" s="1"/>
  <c r="D79" i="3" s="1"/>
  <c r="G33" i="20"/>
  <c r="G51" i="20" s="1"/>
  <c r="G54" i="20" s="1"/>
  <c r="D78" i="3" s="1"/>
  <c r="E37" i="20"/>
  <c r="E51" i="20" s="1"/>
  <c r="E54" i="20" s="1"/>
  <c r="I45" i="20"/>
  <c r="K37" i="20"/>
  <c r="K33" i="20"/>
  <c r="I37" i="20"/>
  <c r="I53" i="20" s="1"/>
  <c r="I55" i="20" s="1"/>
  <c r="K51" i="20" l="1"/>
  <c r="K54" i="20" s="1"/>
  <c r="D80" i="3" s="1"/>
  <c r="I51" i="20"/>
  <c r="D67" i="2" l="1"/>
  <c r="D62" i="2"/>
  <c r="D56" i="2"/>
  <c r="G87" i="2"/>
  <c r="F87" i="2"/>
  <c r="G86" i="2"/>
  <c r="F86" i="2"/>
  <c r="G85" i="2"/>
  <c r="F85" i="2"/>
  <c r="G84" i="2"/>
  <c r="F84" i="2"/>
  <c r="G83" i="2"/>
  <c r="F83" i="2"/>
  <c r="G82" i="2"/>
  <c r="F82" i="2"/>
  <c r="D84" i="2"/>
  <c r="G81" i="2"/>
  <c r="F81" i="2"/>
  <c r="D85" i="2"/>
  <c r="G78" i="2"/>
  <c r="F78" i="2"/>
  <c r="G77" i="2"/>
  <c r="F77" i="2"/>
  <c r="G76" i="2"/>
  <c r="F76" i="2"/>
  <c r="G75" i="2"/>
  <c r="F75" i="2"/>
  <c r="G74" i="2"/>
  <c r="F74" i="2"/>
  <c r="G73" i="2"/>
  <c r="F73" i="2"/>
  <c r="H73" i="2" s="1"/>
  <c r="G72" i="2"/>
  <c r="F72" i="2"/>
  <c r="G71" i="2"/>
  <c r="F71" i="2"/>
  <c r="G70" i="2"/>
  <c r="F70" i="2"/>
  <c r="G69" i="2"/>
  <c r="F69" i="2"/>
  <c r="G68" i="2"/>
  <c r="F68" i="2"/>
  <c r="G67" i="2"/>
  <c r="F67" i="2"/>
  <c r="G66" i="2"/>
  <c r="F66" i="2"/>
  <c r="G65" i="2"/>
  <c r="F65" i="2"/>
  <c r="G64" i="2"/>
  <c r="F64" i="2"/>
  <c r="G63" i="2"/>
  <c r="F63" i="2"/>
  <c r="G62" i="2"/>
  <c r="F62" i="2"/>
  <c r="G61" i="2"/>
  <c r="F61" i="2"/>
  <c r="G60" i="2"/>
  <c r="F60" i="2"/>
  <c r="G59" i="2"/>
  <c r="F59" i="2"/>
  <c r="G58" i="2"/>
  <c r="F58" i="2"/>
  <c r="G57" i="2"/>
  <c r="F57" i="2"/>
  <c r="G56" i="2"/>
  <c r="F56" i="2"/>
  <c r="H65" i="2" l="1"/>
  <c r="I65" i="2" s="1"/>
  <c r="H84" i="2"/>
  <c r="I84" i="2" s="1"/>
  <c r="H85" i="2"/>
  <c r="H63" i="2"/>
  <c r="I63" i="2" s="1"/>
  <c r="H87" i="2"/>
  <c r="I87" i="2" s="1"/>
  <c r="H66" i="2"/>
  <c r="I66" i="2" s="1"/>
  <c r="H78" i="2"/>
  <c r="I78" i="2" s="1"/>
  <c r="H75" i="2"/>
  <c r="I75" i="2" s="1"/>
  <c r="H60" i="2"/>
  <c r="I60" i="2" s="1"/>
  <c r="H86" i="2"/>
  <c r="I86" i="2" s="1"/>
  <c r="H81" i="2"/>
  <c r="I81" i="2" s="1"/>
  <c r="H64" i="2"/>
  <c r="I64" i="2" s="1"/>
  <c r="H82" i="2"/>
  <c r="I82" i="2" s="1"/>
  <c r="H68" i="2"/>
  <c r="I68" i="2" s="1"/>
  <c r="H70" i="2"/>
  <c r="I70" i="2" s="1"/>
  <c r="H62" i="2"/>
  <c r="I62" i="2" s="1"/>
  <c r="H67" i="2"/>
  <c r="I67" i="2" s="1"/>
  <c r="H69" i="2"/>
  <c r="I69" i="2" s="1"/>
  <c r="H71" i="2"/>
  <c r="I71" i="2" s="1"/>
  <c r="I73" i="2"/>
  <c r="H77" i="2"/>
  <c r="I77" i="2" s="1"/>
  <c r="H57" i="2"/>
  <c r="I57" i="2" s="1"/>
  <c r="H72" i="2"/>
  <c r="I72" i="2" s="1"/>
  <c r="H83" i="2"/>
  <c r="I83" i="2" s="1"/>
  <c r="H74" i="2"/>
  <c r="I74" i="2" s="1"/>
  <c r="H76" i="2"/>
  <c r="I76" i="2" s="1"/>
  <c r="I85" i="2"/>
  <c r="H58" i="2"/>
  <c r="I58" i="2" s="1"/>
  <c r="H56" i="2"/>
  <c r="I56" i="2" s="1"/>
  <c r="H59" i="2"/>
  <c r="I59" i="2" s="1"/>
  <c r="H61" i="2"/>
  <c r="I61" i="2" s="1"/>
  <c r="D53" i="2" l="1"/>
  <c r="D51" i="2"/>
  <c r="D50" i="2"/>
  <c r="D47" i="2"/>
  <c r="G45" i="2"/>
  <c r="F45" i="2"/>
  <c r="G44" i="2"/>
  <c r="F44" i="2"/>
  <c r="G43" i="2"/>
  <c r="F43" i="2"/>
  <c r="D40" i="2"/>
  <c r="D44" i="2" s="1"/>
  <c r="D30" i="2"/>
  <c r="D29" i="2"/>
  <c r="D28" i="2"/>
  <c r="D27" i="2"/>
  <c r="D26" i="2"/>
  <c r="D25" i="2"/>
  <c r="D24" i="2"/>
  <c r="D23" i="2"/>
  <c r="D22" i="2"/>
  <c r="D21" i="2"/>
  <c r="D20" i="2"/>
  <c r="D19" i="2"/>
  <c r="D18" i="2"/>
  <c r="D17" i="2"/>
  <c r="D16" i="2"/>
  <c r="D15" i="2"/>
  <c r="D14" i="2"/>
  <c r="H45" i="2" l="1"/>
  <c r="H43" i="2"/>
  <c r="H44" i="2"/>
  <c r="D43" i="2"/>
  <c r="D45" i="2" s="1"/>
  <c r="I44" i="2" l="1"/>
  <c r="I43" i="2"/>
  <c r="U30" i="12"/>
  <c r="S30" i="12"/>
  <c r="I30" i="12"/>
  <c r="G30" i="12"/>
  <c r="AE29" i="12"/>
  <c r="AC29" i="12"/>
  <c r="AA29" i="12"/>
  <c r="Y29" i="12"/>
  <c r="Y30" i="12" s="1"/>
  <c r="W29" i="12"/>
  <c r="U29" i="12"/>
  <c r="S29" i="12"/>
  <c r="Q29" i="12"/>
  <c r="O29" i="12"/>
  <c r="M29" i="12"/>
  <c r="M30" i="12" s="1"/>
  <c r="K29" i="12"/>
  <c r="I29" i="12"/>
  <c r="G29" i="12"/>
  <c r="E29" i="12"/>
  <c r="AC28" i="12"/>
  <c r="AC30" i="12" s="1"/>
  <c r="AA28" i="12"/>
  <c r="AA30" i="12" s="1"/>
  <c r="Y28" i="12"/>
  <c r="W28" i="12"/>
  <c r="W30" i="12" s="1"/>
  <c r="U28" i="12"/>
  <c r="S28" i="12"/>
  <c r="Q28" i="12"/>
  <c r="Q30" i="12" s="1"/>
  <c r="O28" i="12"/>
  <c r="O30" i="12" s="1"/>
  <c r="M28" i="12"/>
  <c r="K28" i="12"/>
  <c r="K30" i="12" s="1"/>
  <c r="I28" i="12"/>
  <c r="G28" i="12"/>
  <c r="E28" i="12"/>
  <c r="U27" i="12"/>
  <c r="I27" i="12"/>
  <c r="AE26" i="12"/>
  <c r="AC26" i="12"/>
  <c r="AA26" i="12"/>
  <c r="Y26" i="12"/>
  <c r="W26" i="12"/>
  <c r="U26" i="12"/>
  <c r="S26" i="12"/>
  <c r="Q26" i="12"/>
  <c r="O26" i="12"/>
  <c r="M26" i="12"/>
  <c r="K26" i="12"/>
  <c r="I26" i="12"/>
  <c r="G26" i="12"/>
  <c r="E26" i="12"/>
  <c r="AE25" i="12"/>
  <c r="AC25" i="12"/>
  <c r="AA25" i="12"/>
  <c r="Y25" i="12"/>
  <c r="W25" i="12"/>
  <c r="U25" i="12"/>
  <c r="S25" i="12"/>
  <c r="Q25" i="12"/>
  <c r="O25" i="12"/>
  <c r="M25" i="12"/>
  <c r="K25" i="12"/>
  <c r="I25" i="12"/>
  <c r="G25" i="12"/>
  <c r="E25" i="12"/>
  <c r="AE24" i="12"/>
  <c r="AC24" i="12"/>
  <c r="AA24" i="12"/>
  <c r="Y24" i="12"/>
  <c r="W24" i="12"/>
  <c r="U24" i="12"/>
  <c r="S24" i="12"/>
  <c r="Q24" i="12"/>
  <c r="O24" i="12"/>
  <c r="M24" i="12"/>
  <c r="K24" i="12"/>
  <c r="I24" i="12"/>
  <c r="G24" i="12"/>
  <c r="E24" i="12"/>
  <c r="AE23" i="12"/>
  <c r="AC23" i="12"/>
  <c r="AA23" i="12"/>
  <c r="Y23" i="12"/>
  <c r="Y27" i="12" s="1"/>
  <c r="W23" i="12"/>
  <c r="U23" i="12"/>
  <c r="S23" i="12"/>
  <c r="Q23" i="12"/>
  <c r="O23" i="12"/>
  <c r="M23" i="12"/>
  <c r="M27" i="12" s="1"/>
  <c r="K23" i="12"/>
  <c r="I23" i="12"/>
  <c r="G23" i="12"/>
  <c r="E23" i="12"/>
  <c r="AE22" i="12"/>
  <c r="AE27" i="12" s="1"/>
  <c r="AC22" i="12"/>
  <c r="AC27" i="12" s="1"/>
  <c r="AA22" i="12"/>
  <c r="AA27" i="12" s="1"/>
  <c r="Y22" i="12"/>
  <c r="W22" i="12"/>
  <c r="W27" i="12" s="1"/>
  <c r="U22" i="12"/>
  <c r="S22" i="12"/>
  <c r="S27" i="12" s="1"/>
  <c r="Q22" i="12"/>
  <c r="Q27" i="12" s="1"/>
  <c r="O22" i="12"/>
  <c r="O27" i="12" s="1"/>
  <c r="M22" i="12"/>
  <c r="K22" i="12"/>
  <c r="K27" i="12" s="1"/>
  <c r="I22" i="12"/>
  <c r="G22" i="12"/>
  <c r="G27" i="12" s="1"/>
  <c r="E22" i="12"/>
  <c r="E27" i="12" s="1"/>
  <c r="U21" i="12"/>
  <c r="U31" i="12" s="1"/>
  <c r="I21" i="12"/>
  <c r="I31" i="12" s="1"/>
  <c r="AE19" i="12"/>
  <c r="AC19" i="12"/>
  <c r="AA19" i="12"/>
  <c r="Y19" i="12"/>
  <c r="W19" i="12"/>
  <c r="U19" i="12"/>
  <c r="S19" i="12"/>
  <c r="Q19" i="12"/>
  <c r="O19" i="12"/>
  <c r="M19" i="12"/>
  <c r="K19" i="12"/>
  <c r="I19" i="12"/>
  <c r="G19" i="12"/>
  <c r="E19" i="12"/>
  <c r="AE18" i="12"/>
  <c r="AC18" i="12"/>
  <c r="AA18" i="12"/>
  <c r="Y18" i="12"/>
  <c r="W18" i="12"/>
  <c r="U18" i="12"/>
  <c r="S18" i="12"/>
  <c r="Q18" i="12"/>
  <c r="O18" i="12"/>
  <c r="M18" i="12"/>
  <c r="K18" i="12"/>
  <c r="I18" i="12"/>
  <c r="G18" i="12"/>
  <c r="E18" i="12"/>
  <c r="AE17" i="12"/>
  <c r="AC17" i="12"/>
  <c r="AA17" i="12"/>
  <c r="Y17" i="12"/>
  <c r="W17" i="12"/>
  <c r="U17" i="12"/>
  <c r="S17" i="12"/>
  <c r="Q17" i="12"/>
  <c r="O17" i="12"/>
  <c r="M17" i="12"/>
  <c r="K17" i="12"/>
  <c r="I17" i="12"/>
  <c r="G17" i="12"/>
  <c r="E17" i="12"/>
  <c r="AE16" i="12"/>
  <c r="AC16" i="12"/>
  <c r="AA16" i="12"/>
  <c r="Y16" i="12"/>
  <c r="W16" i="12"/>
  <c r="U16" i="12"/>
  <c r="S16" i="12"/>
  <c r="Q16" i="12"/>
  <c r="O16" i="12"/>
  <c r="M16" i="12"/>
  <c r="K16" i="12"/>
  <c r="I16" i="12"/>
  <c r="G16" i="12"/>
  <c r="E16" i="12"/>
  <c r="AE14" i="12"/>
  <c r="AC14" i="12"/>
  <c r="AA14" i="12"/>
  <c r="Y14" i="12"/>
  <c r="W14" i="12"/>
  <c r="U14" i="12"/>
  <c r="S14" i="12"/>
  <c r="Q14" i="12"/>
  <c r="O14" i="12"/>
  <c r="M14" i="12"/>
  <c r="K14" i="12"/>
  <c r="I14" i="12"/>
  <c r="G14" i="12"/>
  <c r="E14" i="12"/>
  <c r="AE13" i="12"/>
  <c r="AC13" i="12"/>
  <c r="AA13" i="12"/>
  <c r="Y13" i="12"/>
  <c r="W13" i="12"/>
  <c r="U13" i="12"/>
  <c r="S13" i="12"/>
  <c r="Q13" i="12"/>
  <c r="O13" i="12"/>
  <c r="M13" i="12"/>
  <c r="K13" i="12"/>
  <c r="I13" i="12"/>
  <c r="G13" i="12"/>
  <c r="E13" i="12"/>
  <c r="AE12" i="12"/>
  <c r="AC12" i="12"/>
  <c r="AA12" i="12"/>
  <c r="Y12" i="12"/>
  <c r="W12" i="12"/>
  <c r="U12" i="12"/>
  <c r="S12" i="12"/>
  <c r="Q12" i="12"/>
  <c r="O12" i="12"/>
  <c r="M12" i="12"/>
  <c r="K12" i="12"/>
  <c r="I12" i="12"/>
  <c r="G12" i="12"/>
  <c r="E12" i="12"/>
  <c r="AE11" i="12"/>
  <c r="AC11" i="12"/>
  <c r="AA11" i="12"/>
  <c r="Y11" i="12"/>
  <c r="W11" i="12"/>
  <c r="U11" i="12"/>
  <c r="S11" i="12"/>
  <c r="Q11" i="12"/>
  <c r="O11" i="12"/>
  <c r="M11" i="12"/>
  <c r="K11" i="12"/>
  <c r="I11" i="12"/>
  <c r="G11" i="12"/>
  <c r="E11" i="12"/>
  <c r="AE10" i="12"/>
  <c r="AC10" i="12"/>
  <c r="AA10" i="12"/>
  <c r="Y10" i="12"/>
  <c r="W10" i="12"/>
  <c r="U10" i="12"/>
  <c r="S10" i="12"/>
  <c r="Q10" i="12"/>
  <c r="O10" i="12"/>
  <c r="M10" i="12"/>
  <c r="K10" i="12"/>
  <c r="I10" i="12"/>
  <c r="G10" i="12"/>
  <c r="E10" i="12"/>
  <c r="AE9" i="12"/>
  <c r="AC9" i="12"/>
  <c r="AA9" i="12"/>
  <c r="Y9" i="12"/>
  <c r="W9" i="12"/>
  <c r="U9" i="12"/>
  <c r="S9" i="12"/>
  <c r="Q9" i="12"/>
  <c r="O9" i="12"/>
  <c r="M9" i="12"/>
  <c r="K9" i="12"/>
  <c r="I9" i="12"/>
  <c r="G9" i="12"/>
  <c r="E9" i="12"/>
  <c r="AE8" i="12"/>
  <c r="AC8" i="12"/>
  <c r="AA8" i="12"/>
  <c r="Y8" i="12"/>
  <c r="W8" i="12"/>
  <c r="U8" i="12"/>
  <c r="S8" i="12"/>
  <c r="Q8" i="12"/>
  <c r="O8" i="12"/>
  <c r="M8" i="12"/>
  <c r="K8" i="12"/>
  <c r="I8" i="12"/>
  <c r="G8" i="12"/>
  <c r="E8" i="12"/>
  <c r="AE7" i="12"/>
  <c r="AC7" i="12"/>
  <c r="AA7" i="12"/>
  <c r="Y7" i="12"/>
  <c r="W7" i="12"/>
  <c r="U7" i="12"/>
  <c r="S7" i="12"/>
  <c r="Q7" i="12"/>
  <c r="O7" i="12"/>
  <c r="M7" i="12"/>
  <c r="K7" i="12"/>
  <c r="I7" i="12"/>
  <c r="G7" i="12"/>
  <c r="E7" i="12"/>
  <c r="AE6" i="12"/>
  <c r="AC6" i="12"/>
  <c r="AA6" i="12"/>
  <c r="Y6" i="12"/>
  <c r="W6" i="12"/>
  <c r="U6" i="12"/>
  <c r="S6" i="12"/>
  <c r="Q6" i="12"/>
  <c r="O6" i="12"/>
  <c r="M6" i="12"/>
  <c r="K6" i="12"/>
  <c r="I6" i="12"/>
  <c r="G6" i="12"/>
  <c r="E6" i="12"/>
  <c r="AE5" i="12"/>
  <c r="AC5" i="12"/>
  <c r="AA5" i="12"/>
  <c r="Y5" i="12"/>
  <c r="W5" i="12"/>
  <c r="U5" i="12"/>
  <c r="S5" i="12"/>
  <c r="Q5" i="12"/>
  <c r="O5" i="12"/>
  <c r="M5" i="12"/>
  <c r="K5" i="12"/>
  <c r="I5" i="12"/>
  <c r="G5" i="12"/>
  <c r="E5" i="12"/>
  <c r="AE4" i="12"/>
  <c r="AE21" i="12" s="1"/>
  <c r="AC4" i="12"/>
  <c r="AA4" i="12"/>
  <c r="AA21" i="12" s="1"/>
  <c r="AA31" i="12" s="1"/>
  <c r="Y4" i="12"/>
  <c r="W4" i="12"/>
  <c r="W21" i="12" s="1"/>
  <c r="W31" i="12" s="1"/>
  <c r="U4" i="12"/>
  <c r="S4" i="12"/>
  <c r="S21" i="12" s="1"/>
  <c r="Q4" i="12"/>
  <c r="Q21" i="12" s="1"/>
  <c r="Q31" i="12" s="1"/>
  <c r="O4" i="12"/>
  <c r="O21" i="12" s="1"/>
  <c r="O31" i="12" s="1"/>
  <c r="M4" i="12"/>
  <c r="K4" i="12"/>
  <c r="K21" i="12" s="1"/>
  <c r="K31" i="12" s="1"/>
  <c r="I4" i="12"/>
  <c r="G4" i="12"/>
  <c r="G21" i="12" s="1"/>
  <c r="E4" i="12"/>
  <c r="E21" i="12" s="1"/>
  <c r="AC3" i="12"/>
  <c r="AC21" i="12" s="1"/>
  <c r="AC31" i="12" s="1"/>
  <c r="AA3" i="12"/>
  <c r="Y3" i="12"/>
  <c r="W3" i="12"/>
  <c r="U3" i="12"/>
  <c r="S3" i="12"/>
  <c r="Q3" i="12"/>
  <c r="O3" i="12"/>
  <c r="M3" i="12"/>
  <c r="K3" i="12"/>
  <c r="I3" i="12"/>
  <c r="G3" i="12"/>
  <c r="E3" i="12"/>
  <c r="G227" i="16"/>
  <c r="F227" i="16"/>
  <c r="H227" i="16" s="1"/>
  <c r="I227" i="16" s="1"/>
  <c r="G226" i="16"/>
  <c r="F226" i="16"/>
  <c r="G225" i="16"/>
  <c r="F225" i="16"/>
  <c r="H225" i="16" s="1"/>
  <c r="I225" i="16" s="1"/>
  <c r="G224" i="16"/>
  <c r="F224" i="16"/>
  <c r="G223" i="16"/>
  <c r="H223" i="16" s="1"/>
  <c r="I223" i="16" s="1"/>
  <c r="F223" i="16"/>
  <c r="G222" i="16"/>
  <c r="F222" i="16"/>
  <c r="H222" i="16" s="1"/>
  <c r="I222" i="16" s="1"/>
  <c r="G221" i="16"/>
  <c r="F221" i="16"/>
  <c r="H221" i="16" s="1"/>
  <c r="I221" i="16" s="1"/>
  <c r="G220" i="16"/>
  <c r="F220" i="16"/>
  <c r="H220" i="16" s="1"/>
  <c r="I220" i="16" s="1"/>
  <c r="G219" i="16"/>
  <c r="F219" i="16"/>
  <c r="H219" i="16" s="1"/>
  <c r="I219" i="16" s="1"/>
  <c r="G217" i="16"/>
  <c r="F217" i="16"/>
  <c r="G207" i="16"/>
  <c r="F207" i="16"/>
  <c r="H207" i="16" s="1"/>
  <c r="I207" i="16" s="1"/>
  <c r="F205" i="16"/>
  <c r="H203" i="16"/>
  <c r="I203" i="16" s="1"/>
  <c r="G203" i="16"/>
  <c r="F203" i="16"/>
  <c r="G202" i="16"/>
  <c r="F202" i="16"/>
  <c r="H202" i="16" s="1"/>
  <c r="I202" i="16" s="1"/>
  <c r="G201" i="16"/>
  <c r="F201" i="16"/>
  <c r="H201" i="16" s="1"/>
  <c r="I201" i="16" s="1"/>
  <c r="I200" i="16"/>
  <c r="G200" i="16"/>
  <c r="F200" i="16"/>
  <c r="H200" i="16" s="1"/>
  <c r="G199" i="16"/>
  <c r="H199" i="16" s="1"/>
  <c r="I199" i="16" s="1"/>
  <c r="F199" i="16"/>
  <c r="G198" i="16"/>
  <c r="F198" i="16"/>
  <c r="H198" i="16" s="1"/>
  <c r="I198" i="16" s="1"/>
  <c r="G197" i="16"/>
  <c r="F197" i="16"/>
  <c r="H197" i="16" s="1"/>
  <c r="I197" i="16" s="1"/>
  <c r="G196" i="16"/>
  <c r="F196" i="16"/>
  <c r="G195" i="16"/>
  <c r="F195" i="16"/>
  <c r="H195" i="16" s="1"/>
  <c r="I195" i="16" s="1"/>
  <c r="E195" i="16"/>
  <c r="G194" i="16"/>
  <c r="F194" i="16"/>
  <c r="H194" i="16" s="1"/>
  <c r="I194" i="16" s="1"/>
  <c r="G193" i="16"/>
  <c r="F193" i="16"/>
  <c r="H193" i="16" s="1"/>
  <c r="I193" i="16" s="1"/>
  <c r="G192" i="16"/>
  <c r="H192" i="16" s="1"/>
  <c r="I192" i="16" s="1"/>
  <c r="F192" i="16"/>
  <c r="G191" i="16"/>
  <c r="F191" i="16"/>
  <c r="H191" i="16" s="1"/>
  <c r="I191" i="16" s="1"/>
  <c r="I190" i="16"/>
  <c r="G190" i="16"/>
  <c r="F190" i="16"/>
  <c r="H190" i="16" s="1"/>
  <c r="G188" i="16"/>
  <c r="F188" i="16"/>
  <c r="G187" i="16"/>
  <c r="F187" i="16"/>
  <c r="H187" i="16" s="1"/>
  <c r="I187" i="16" s="1"/>
  <c r="H185" i="16"/>
  <c r="I185" i="16" s="1"/>
  <c r="G185" i="16"/>
  <c r="F185" i="16"/>
  <c r="G184" i="16"/>
  <c r="F184" i="16"/>
  <c r="H184" i="16" s="1"/>
  <c r="I184" i="16" s="1"/>
  <c r="G183" i="16"/>
  <c r="F183" i="16"/>
  <c r="H183" i="16" s="1"/>
  <c r="I183" i="16" s="1"/>
  <c r="H182" i="16"/>
  <c r="I182" i="16" s="1"/>
  <c r="G182" i="16"/>
  <c r="F182" i="16"/>
  <c r="G181" i="16"/>
  <c r="F181" i="16"/>
  <c r="H181" i="16" s="1"/>
  <c r="I181" i="16" s="1"/>
  <c r="G180" i="16"/>
  <c r="F180" i="16"/>
  <c r="H180" i="16" s="1"/>
  <c r="I180" i="16" s="1"/>
  <c r="H179" i="16"/>
  <c r="I179" i="16" s="1"/>
  <c r="G179" i="16"/>
  <c r="F179" i="16"/>
  <c r="G178" i="16"/>
  <c r="F178" i="16"/>
  <c r="H178" i="16" s="1"/>
  <c r="I178" i="16" s="1"/>
  <c r="G177" i="16"/>
  <c r="F177" i="16"/>
  <c r="H177" i="16" s="1"/>
  <c r="I177" i="16" s="1"/>
  <c r="H176" i="16"/>
  <c r="I176" i="16" s="1"/>
  <c r="G176" i="16"/>
  <c r="F176" i="16"/>
  <c r="G175" i="16"/>
  <c r="F175" i="16"/>
  <c r="H175" i="16" s="1"/>
  <c r="I175" i="16" s="1"/>
  <c r="F173" i="16"/>
  <c r="G172" i="16"/>
  <c r="F172" i="16"/>
  <c r="H172" i="16" s="1"/>
  <c r="I172" i="16" s="1"/>
  <c r="G171" i="16"/>
  <c r="H171" i="16" s="1"/>
  <c r="I171" i="16" s="1"/>
  <c r="F171" i="16"/>
  <c r="G168" i="16"/>
  <c r="F168" i="16"/>
  <c r="H168" i="16" s="1"/>
  <c r="I168" i="16" s="1"/>
  <c r="G167" i="16"/>
  <c r="G166" i="16"/>
  <c r="H166" i="16" s="1"/>
  <c r="I166" i="16" s="1"/>
  <c r="F166" i="16"/>
  <c r="G165" i="16"/>
  <c r="F165" i="16"/>
  <c r="H165" i="16" s="1"/>
  <c r="I165" i="16" s="1"/>
  <c r="G163" i="16"/>
  <c r="F163" i="16"/>
  <c r="H163" i="16" s="1"/>
  <c r="I163" i="16" s="1"/>
  <c r="G162" i="16"/>
  <c r="F162" i="16"/>
  <c r="G161" i="16"/>
  <c r="F161" i="16"/>
  <c r="H161" i="16" s="1"/>
  <c r="I161" i="16" s="1"/>
  <c r="G160" i="16"/>
  <c r="F160" i="16"/>
  <c r="H160" i="16" s="1"/>
  <c r="I160" i="16" s="1"/>
  <c r="G159" i="16"/>
  <c r="F159" i="16"/>
  <c r="G158" i="16"/>
  <c r="F158" i="16"/>
  <c r="H158" i="16" s="1"/>
  <c r="I158" i="16" s="1"/>
  <c r="G157" i="16"/>
  <c r="F157" i="16"/>
  <c r="H157" i="16" s="1"/>
  <c r="I157" i="16" s="1"/>
  <c r="G155" i="16"/>
  <c r="F155" i="16"/>
  <c r="G154" i="16"/>
  <c r="F154" i="16"/>
  <c r="H154" i="16" s="1"/>
  <c r="I154" i="16" s="1"/>
  <c r="I153" i="16"/>
  <c r="G153" i="16"/>
  <c r="F153" i="16"/>
  <c r="H153" i="16" s="1"/>
  <c r="G152" i="16"/>
  <c r="F152" i="16"/>
  <c r="H152" i="16" s="1"/>
  <c r="I152" i="16" s="1"/>
  <c r="G151" i="16"/>
  <c r="F151" i="16"/>
  <c r="H151" i="16" s="1"/>
  <c r="I151" i="16" s="1"/>
  <c r="I150" i="16"/>
  <c r="G150" i="16"/>
  <c r="F150" i="16"/>
  <c r="H150" i="16" s="1"/>
  <c r="G149" i="16"/>
  <c r="H149" i="16" s="1"/>
  <c r="I149" i="16" s="1"/>
  <c r="F149" i="16"/>
  <c r="G148" i="16"/>
  <c r="F148" i="16"/>
  <c r="H148" i="16" s="1"/>
  <c r="I148" i="16" s="1"/>
  <c r="G147" i="16"/>
  <c r="F147" i="16"/>
  <c r="H147" i="16" s="1"/>
  <c r="I147" i="16" s="1"/>
  <c r="G146" i="16"/>
  <c r="F146" i="16"/>
  <c r="H146" i="16" s="1"/>
  <c r="I146" i="16" s="1"/>
  <c r="G144" i="16"/>
  <c r="F144" i="16"/>
  <c r="H144" i="16" s="1"/>
  <c r="I144" i="16" s="1"/>
  <c r="G143" i="16"/>
  <c r="F143" i="16"/>
  <c r="H143" i="16" s="1"/>
  <c r="I143" i="16" s="1"/>
  <c r="G142" i="16"/>
  <c r="F142" i="16"/>
  <c r="G139" i="16"/>
  <c r="F139" i="16"/>
  <c r="H139" i="16" s="1"/>
  <c r="I139" i="16" s="1"/>
  <c r="G138" i="16"/>
  <c r="G137" i="16"/>
  <c r="F137" i="16"/>
  <c r="F135" i="16"/>
  <c r="G135" i="16"/>
  <c r="G134" i="16"/>
  <c r="F134" i="16"/>
  <c r="H134" i="16" s="1"/>
  <c r="I134" i="16" s="1"/>
  <c r="G133" i="16"/>
  <c r="F133" i="16"/>
  <c r="H133" i="16" s="1"/>
  <c r="I133" i="16" s="1"/>
  <c r="E132" i="16"/>
  <c r="H131" i="16"/>
  <c r="I131" i="16" s="1"/>
  <c r="G131" i="16"/>
  <c r="F131" i="16"/>
  <c r="G130" i="16"/>
  <c r="F130" i="16"/>
  <c r="H130" i="16" s="1"/>
  <c r="I130" i="16" s="1"/>
  <c r="G129" i="16"/>
  <c r="F129" i="16"/>
  <c r="H129" i="16" s="1"/>
  <c r="I129" i="16" s="1"/>
  <c r="G128" i="16"/>
  <c r="F128" i="16"/>
  <c r="H128" i="16" s="1"/>
  <c r="I128" i="16" s="1"/>
  <c r="G127" i="16"/>
  <c r="F127" i="16"/>
  <c r="G125" i="16"/>
  <c r="F125" i="16"/>
  <c r="H125" i="16" s="1"/>
  <c r="I125" i="16" s="1"/>
  <c r="G124" i="16"/>
  <c r="E124" i="16"/>
  <c r="F124" i="16" s="1"/>
  <c r="G122" i="16"/>
  <c r="F122" i="16"/>
  <c r="H122" i="16" s="1"/>
  <c r="I122" i="16" s="1"/>
  <c r="G121" i="16"/>
  <c r="F121" i="16"/>
  <c r="H121" i="16" s="1"/>
  <c r="I121" i="16" s="1"/>
  <c r="G120" i="16"/>
  <c r="F120" i="16"/>
  <c r="H120" i="16" s="1"/>
  <c r="I120" i="16" s="1"/>
  <c r="G119" i="16"/>
  <c r="F119" i="16"/>
  <c r="H119" i="16" s="1"/>
  <c r="I119" i="16" s="1"/>
  <c r="F118" i="16"/>
  <c r="H118" i="16" s="1"/>
  <c r="I118" i="16" s="1"/>
  <c r="G118" i="16"/>
  <c r="G117" i="16"/>
  <c r="F117" i="16"/>
  <c r="H117" i="16" s="1"/>
  <c r="I117" i="16" s="1"/>
  <c r="G114" i="16"/>
  <c r="F114" i="16"/>
  <c r="H114" i="16" s="1"/>
  <c r="I114" i="16" s="1"/>
  <c r="G111" i="16"/>
  <c r="F111" i="16"/>
  <c r="H111" i="16" s="1"/>
  <c r="I111" i="16" s="1"/>
  <c r="G110" i="16"/>
  <c r="F110" i="16"/>
  <c r="H110" i="16" s="1"/>
  <c r="I110" i="16" s="1"/>
  <c r="G108" i="16"/>
  <c r="F108" i="16"/>
  <c r="H108" i="16" s="1"/>
  <c r="I108" i="16" s="1"/>
  <c r="G107" i="16"/>
  <c r="F107" i="16"/>
  <c r="H107" i="16" s="1"/>
  <c r="I107" i="16" s="1"/>
  <c r="G106" i="16"/>
  <c r="F106" i="16"/>
  <c r="H106" i="16" s="1"/>
  <c r="I106" i="16" s="1"/>
  <c r="G104" i="16"/>
  <c r="H104" i="16" s="1"/>
  <c r="I104" i="16" s="1"/>
  <c r="F104" i="16"/>
  <c r="H103" i="16"/>
  <c r="I103" i="16" s="1"/>
  <c r="G103" i="16"/>
  <c r="F103" i="16"/>
  <c r="F102" i="16"/>
  <c r="G102" i="16"/>
  <c r="G101" i="16"/>
  <c r="H101" i="16" s="1"/>
  <c r="I101" i="16" s="1"/>
  <c r="F101" i="16"/>
  <c r="I100" i="16"/>
  <c r="G100" i="16"/>
  <c r="H100" i="16" s="1"/>
  <c r="F100" i="16"/>
  <c r="G99" i="16"/>
  <c r="E99" i="16"/>
  <c r="F99" i="16" s="1"/>
  <c r="G98" i="16"/>
  <c r="F98" i="16"/>
  <c r="H98" i="16" s="1"/>
  <c r="I98" i="16" s="1"/>
  <c r="G97" i="16"/>
  <c r="H97" i="16" s="1"/>
  <c r="I97" i="16" s="1"/>
  <c r="F97" i="16"/>
  <c r="H96" i="16"/>
  <c r="I96" i="16" s="1"/>
  <c r="G96" i="16"/>
  <c r="F96" i="16"/>
  <c r="G95" i="16"/>
  <c r="F95" i="16"/>
  <c r="H95" i="16" s="1"/>
  <c r="I95" i="16" s="1"/>
  <c r="G94" i="16"/>
  <c r="H94" i="16" s="1"/>
  <c r="I94" i="16" s="1"/>
  <c r="F94" i="16"/>
  <c r="H93" i="16"/>
  <c r="I93" i="16" s="1"/>
  <c r="G93" i="16"/>
  <c r="F93" i="16"/>
  <c r="G92" i="16"/>
  <c r="F92" i="16"/>
  <c r="H92" i="16" s="1"/>
  <c r="I92" i="16" s="1"/>
  <c r="G91" i="16"/>
  <c r="H91" i="16" s="1"/>
  <c r="I91" i="16" s="1"/>
  <c r="F91" i="16"/>
  <c r="H90" i="16"/>
  <c r="I90" i="16" s="1"/>
  <c r="G90" i="16"/>
  <c r="F90" i="16"/>
  <c r="G89" i="16"/>
  <c r="F89" i="16"/>
  <c r="H89" i="16" s="1"/>
  <c r="I89" i="16" s="1"/>
  <c r="G88" i="16"/>
  <c r="F88" i="16"/>
  <c r="H88" i="16" s="1"/>
  <c r="I88" i="16" s="1"/>
  <c r="F87" i="16"/>
  <c r="G87" i="16"/>
  <c r="H87" i="16" s="1"/>
  <c r="I87" i="16" s="1"/>
  <c r="G85" i="16"/>
  <c r="H85" i="16" s="1"/>
  <c r="I85" i="16" s="1"/>
  <c r="F85" i="16"/>
  <c r="F83" i="16"/>
  <c r="G83" i="16"/>
  <c r="H83" i="16" s="1"/>
  <c r="I83" i="16" s="1"/>
  <c r="E82" i="16"/>
  <c r="G82" i="16" s="1"/>
  <c r="H81" i="16"/>
  <c r="I81" i="16" s="1"/>
  <c r="G81" i="16"/>
  <c r="F81" i="16"/>
  <c r="F80" i="16"/>
  <c r="G80" i="16"/>
  <c r="H80" i="16" s="1"/>
  <c r="I80" i="16" s="1"/>
  <c r="E79" i="16"/>
  <c r="F78" i="16"/>
  <c r="E78" i="16"/>
  <c r="G78" i="16" s="1"/>
  <c r="H78" i="16" s="1"/>
  <c r="I78" i="16" s="1"/>
  <c r="E77" i="16"/>
  <c r="G77" i="16" s="1"/>
  <c r="E76" i="16"/>
  <c r="G76" i="16" s="1"/>
  <c r="G75" i="16"/>
  <c r="E75" i="16"/>
  <c r="F75" i="16" s="1"/>
  <c r="G74" i="16"/>
  <c r="F74" i="16"/>
  <c r="H74" i="16" s="1"/>
  <c r="I74" i="16" s="1"/>
  <c r="E74" i="16"/>
  <c r="F72" i="16"/>
  <c r="G72" i="16"/>
  <c r="G71" i="16"/>
  <c r="G70" i="16"/>
  <c r="G69" i="16"/>
  <c r="F69" i="16"/>
  <c r="G68" i="16"/>
  <c r="F68" i="16"/>
  <c r="H68" i="16" s="1"/>
  <c r="I68" i="16" s="1"/>
  <c r="F66" i="16"/>
  <c r="G66" i="16"/>
  <c r="H66" i="16" s="1"/>
  <c r="I66" i="16" s="1"/>
  <c r="G63" i="16"/>
  <c r="G62" i="16"/>
  <c r="F62" i="16"/>
  <c r="G61" i="16"/>
  <c r="F61" i="16"/>
  <c r="F59" i="16"/>
  <c r="G57" i="16"/>
  <c r="G56" i="16"/>
  <c r="F56" i="16"/>
  <c r="F55" i="16"/>
  <c r="G55" i="16"/>
  <c r="G54" i="16"/>
  <c r="F53" i="16"/>
  <c r="G51" i="16"/>
  <c r="G50" i="16"/>
  <c r="F50" i="16"/>
  <c r="H50" i="16" s="1"/>
  <c r="I50" i="16" s="1"/>
  <c r="F49" i="16"/>
  <c r="G49" i="16"/>
  <c r="H49" i="16" s="1"/>
  <c r="I49" i="16" s="1"/>
  <c r="F46" i="16"/>
  <c r="G44" i="16"/>
  <c r="F44" i="16"/>
  <c r="G41" i="16"/>
  <c r="F41" i="16"/>
  <c r="H41" i="16" s="1"/>
  <c r="I41" i="16" s="1"/>
  <c r="G40" i="16"/>
  <c r="F40" i="16"/>
  <c r="H40" i="16" s="1"/>
  <c r="I40" i="16" s="1"/>
  <c r="G39" i="16"/>
  <c r="F39" i="16"/>
  <c r="H39" i="16" s="1"/>
  <c r="I39" i="16" s="1"/>
  <c r="G38" i="16"/>
  <c r="F38" i="16"/>
  <c r="H38" i="16" s="1"/>
  <c r="I38" i="16" s="1"/>
  <c r="G37" i="16"/>
  <c r="F37" i="16"/>
  <c r="H37" i="16" s="1"/>
  <c r="I37" i="16" s="1"/>
  <c r="G28" i="16"/>
  <c r="F28" i="16"/>
  <c r="G27" i="16"/>
  <c r="F27" i="16"/>
  <c r="H27" i="16" s="1"/>
  <c r="I27" i="16" s="1"/>
  <c r="G26" i="16"/>
  <c r="F26" i="16"/>
  <c r="G25" i="16"/>
  <c r="F25" i="16"/>
  <c r="G24" i="16"/>
  <c r="F24" i="16"/>
  <c r="H24" i="16" s="1"/>
  <c r="I24" i="16" s="1"/>
  <c r="G23" i="16"/>
  <c r="F23" i="16"/>
  <c r="G22" i="16"/>
  <c r="F22" i="16"/>
  <c r="G19" i="16"/>
  <c r="F19" i="16"/>
  <c r="H19" i="16" s="1"/>
  <c r="I19" i="16" s="1"/>
  <c r="H18" i="16"/>
  <c r="I18" i="16" s="1"/>
  <c r="G18" i="16"/>
  <c r="F18" i="16"/>
  <c r="G17" i="16"/>
  <c r="F17" i="16"/>
  <c r="G16" i="16"/>
  <c r="F16" i="16"/>
  <c r="H16" i="16" s="1"/>
  <c r="G15" i="16"/>
  <c r="F15" i="16"/>
  <c r="G9" i="16"/>
  <c r="F9" i="16"/>
  <c r="G224" i="15"/>
  <c r="F224" i="15"/>
  <c r="H224" i="15" s="1"/>
  <c r="I224" i="15" s="1"/>
  <c r="H223" i="15"/>
  <c r="I223" i="15" s="1"/>
  <c r="G223" i="15"/>
  <c r="F223" i="15"/>
  <c r="G222" i="15"/>
  <c r="F222" i="15"/>
  <c r="G220" i="15"/>
  <c r="F220" i="15"/>
  <c r="H220" i="15" s="1"/>
  <c r="I220" i="15" s="1"/>
  <c r="G219" i="15"/>
  <c r="H219" i="15" s="1"/>
  <c r="I219" i="15" s="1"/>
  <c r="F219" i="15"/>
  <c r="G218" i="15"/>
  <c r="F218" i="15"/>
  <c r="H218" i="15" s="1"/>
  <c r="I218" i="15" s="1"/>
  <c r="H217" i="15"/>
  <c r="I217" i="15" s="1"/>
  <c r="G217" i="15"/>
  <c r="F217" i="15"/>
  <c r="G216" i="15"/>
  <c r="F216" i="15"/>
  <c r="H216" i="15" s="1"/>
  <c r="I216" i="15" s="1"/>
  <c r="G215" i="15"/>
  <c r="H215" i="15" s="1"/>
  <c r="I215" i="15" s="1"/>
  <c r="F215" i="15"/>
  <c r="G213" i="15"/>
  <c r="F213" i="15"/>
  <c r="I212" i="15"/>
  <c r="G212" i="15"/>
  <c r="F212" i="15"/>
  <c r="H212" i="15" s="1"/>
  <c r="H211" i="15"/>
  <c r="I211" i="15" s="1"/>
  <c r="G211" i="15"/>
  <c r="F211" i="15"/>
  <c r="H210" i="15"/>
  <c r="I210" i="15" s="1"/>
  <c r="G210" i="15"/>
  <c r="F210" i="15"/>
  <c r="G209" i="15"/>
  <c r="F209" i="15"/>
  <c r="G208" i="15"/>
  <c r="H208" i="15" s="1"/>
  <c r="I208" i="15" s="1"/>
  <c r="F208" i="15"/>
  <c r="G207" i="15"/>
  <c r="F207" i="15"/>
  <c r="H207" i="15" s="1"/>
  <c r="I207" i="15" s="1"/>
  <c r="G206" i="15"/>
  <c r="F206" i="15"/>
  <c r="H206" i="15" s="1"/>
  <c r="I206" i="15" s="1"/>
  <c r="G205" i="15"/>
  <c r="F205" i="15"/>
  <c r="H205" i="15" s="1"/>
  <c r="I205" i="15" s="1"/>
  <c r="G204" i="15"/>
  <c r="F204" i="15"/>
  <c r="H204" i="15" s="1"/>
  <c r="I204" i="15" s="1"/>
  <c r="G203" i="15"/>
  <c r="F203" i="15"/>
  <c r="G202" i="15"/>
  <c r="F202" i="15"/>
  <c r="G201" i="15"/>
  <c r="F201" i="15"/>
  <c r="H201" i="15" s="1"/>
  <c r="I201" i="15" s="1"/>
  <c r="G200" i="15"/>
  <c r="F200" i="15"/>
  <c r="H200" i="15" s="1"/>
  <c r="I200" i="15" s="1"/>
  <c r="G198" i="15"/>
  <c r="F198" i="15"/>
  <c r="H198" i="15" s="1"/>
  <c r="I198" i="15" s="1"/>
  <c r="G197" i="15"/>
  <c r="F197" i="15"/>
  <c r="G196" i="15"/>
  <c r="F196" i="15"/>
  <c r="G195" i="15"/>
  <c r="F195" i="15"/>
  <c r="H195" i="15" s="1"/>
  <c r="I195" i="15" s="1"/>
  <c r="I177" i="15"/>
  <c r="G177" i="15"/>
  <c r="F177" i="15"/>
  <c r="H177" i="15" s="1"/>
  <c r="G164" i="15"/>
  <c r="H164" i="15" s="1"/>
  <c r="I164" i="15" s="1"/>
  <c r="F164" i="15"/>
  <c r="G163" i="15"/>
  <c r="F163" i="15"/>
  <c r="H163" i="15" s="1"/>
  <c r="I163" i="15" s="1"/>
  <c r="G162" i="15"/>
  <c r="F162" i="15"/>
  <c r="H162" i="15" s="1"/>
  <c r="I162" i="15" s="1"/>
  <c r="G161" i="15"/>
  <c r="F161" i="15"/>
  <c r="G160" i="15"/>
  <c r="F160" i="15"/>
  <c r="G158" i="15"/>
  <c r="F158" i="15"/>
  <c r="H158" i="15" s="1"/>
  <c r="I158" i="15" s="1"/>
  <c r="I157" i="15"/>
  <c r="G157" i="15"/>
  <c r="F157" i="15"/>
  <c r="H157" i="15" s="1"/>
  <c r="H156" i="15"/>
  <c r="I156" i="15" s="1"/>
  <c r="G156" i="15"/>
  <c r="F156" i="15"/>
  <c r="H155" i="15"/>
  <c r="I155" i="15" s="1"/>
  <c r="G155" i="15"/>
  <c r="F155" i="15"/>
  <c r="G154" i="15"/>
  <c r="F154" i="15"/>
  <c r="I153" i="15"/>
  <c r="G153" i="15"/>
  <c r="H153" i="15" s="1"/>
  <c r="F153" i="15"/>
  <c r="G152" i="15"/>
  <c r="H152" i="15" s="1"/>
  <c r="I152" i="15" s="1"/>
  <c r="F152" i="15"/>
  <c r="G151" i="15"/>
  <c r="F151" i="15"/>
  <c r="H151" i="15" s="1"/>
  <c r="I151" i="15" s="1"/>
  <c r="H150" i="15"/>
  <c r="I150" i="15" s="1"/>
  <c r="G150" i="15"/>
  <c r="F150" i="15"/>
  <c r="G149" i="15"/>
  <c r="F149" i="15"/>
  <c r="H149" i="15" s="1"/>
  <c r="I149" i="15" s="1"/>
  <c r="G148" i="15"/>
  <c r="F148" i="15"/>
  <c r="G147" i="15"/>
  <c r="H147" i="15" s="1"/>
  <c r="I147" i="15" s="1"/>
  <c r="F147" i="15"/>
  <c r="G146" i="15"/>
  <c r="F146" i="15"/>
  <c r="H146" i="15" s="1"/>
  <c r="I146" i="15" s="1"/>
  <c r="G145" i="15"/>
  <c r="F145" i="15"/>
  <c r="H145" i="15" s="1"/>
  <c r="I145" i="15" s="1"/>
  <c r="G144" i="15"/>
  <c r="F144" i="15"/>
  <c r="H144" i="15" s="1"/>
  <c r="I144" i="15" s="1"/>
  <c r="G141" i="15"/>
  <c r="F141" i="15"/>
  <c r="H141" i="15" s="1"/>
  <c r="I141" i="15" s="1"/>
  <c r="H140" i="15"/>
  <c r="I140" i="15" s="1"/>
  <c r="G140" i="15"/>
  <c r="F140" i="15"/>
  <c r="G139" i="15"/>
  <c r="F139" i="15"/>
  <c r="G138" i="15"/>
  <c r="F138" i="15"/>
  <c r="G137" i="15"/>
  <c r="F137" i="15"/>
  <c r="G135" i="15"/>
  <c r="F135" i="15"/>
  <c r="G134" i="15"/>
  <c r="H134" i="15" s="1"/>
  <c r="I134" i="15" s="1"/>
  <c r="F134" i="15"/>
  <c r="I128" i="15"/>
  <c r="G128" i="15"/>
  <c r="F128" i="15"/>
  <c r="H128" i="15" s="1"/>
  <c r="G127" i="15"/>
  <c r="F127" i="15"/>
  <c r="H127" i="15" s="1"/>
  <c r="I127" i="15" s="1"/>
  <c r="I126" i="15"/>
  <c r="G126" i="15"/>
  <c r="F126" i="15"/>
  <c r="G125" i="15"/>
  <c r="F125" i="15"/>
  <c r="H125" i="15" s="1"/>
  <c r="I125" i="15" s="1"/>
  <c r="G123" i="15"/>
  <c r="F123" i="15"/>
  <c r="G122" i="15"/>
  <c r="F122" i="15"/>
  <c r="G121" i="15"/>
  <c r="F121" i="15"/>
  <c r="G120" i="15"/>
  <c r="F120" i="15"/>
  <c r="H120" i="15" s="1"/>
  <c r="I120" i="15" s="1"/>
  <c r="G119" i="15"/>
  <c r="F119" i="15"/>
  <c r="H119" i="15" s="1"/>
  <c r="I119" i="15" s="1"/>
  <c r="G118" i="15"/>
  <c r="F118" i="15"/>
  <c r="H118" i="15" s="1"/>
  <c r="I118" i="15" s="1"/>
  <c r="G117" i="15"/>
  <c r="F117" i="15"/>
  <c r="G116" i="15"/>
  <c r="F116" i="15"/>
  <c r="G115" i="15"/>
  <c r="F115" i="15"/>
  <c r="H115" i="15" s="1"/>
  <c r="I115" i="15" s="1"/>
  <c r="G114" i="15"/>
  <c r="F114" i="15"/>
  <c r="H114" i="15" s="1"/>
  <c r="I114" i="15" s="1"/>
  <c r="H112" i="15"/>
  <c r="I112" i="15" s="1"/>
  <c r="G112" i="15"/>
  <c r="F112" i="15"/>
  <c r="G111" i="15"/>
  <c r="F111" i="15"/>
  <c r="H111" i="15" s="1"/>
  <c r="I111" i="15" s="1"/>
  <c r="G109" i="15"/>
  <c r="F109" i="15"/>
  <c r="G108" i="15"/>
  <c r="F108" i="15"/>
  <c r="H108" i="15" s="1"/>
  <c r="I108" i="15" s="1"/>
  <c r="G107" i="15"/>
  <c r="H107" i="15" s="1"/>
  <c r="I107" i="15" s="1"/>
  <c r="F107" i="15"/>
  <c r="G105" i="15"/>
  <c r="F105" i="15"/>
  <c r="G104" i="15"/>
  <c r="F104" i="15"/>
  <c r="G102" i="15"/>
  <c r="H102" i="15" s="1"/>
  <c r="I102" i="15" s="1"/>
  <c r="F102" i="15"/>
  <c r="G101" i="15"/>
  <c r="F101" i="15"/>
  <c r="H101" i="15" s="1"/>
  <c r="I101" i="15" s="1"/>
  <c r="G100" i="15"/>
  <c r="F100" i="15"/>
  <c r="H99" i="15"/>
  <c r="I99" i="15" s="1"/>
  <c r="G99" i="15"/>
  <c r="F99" i="15"/>
  <c r="G98" i="15"/>
  <c r="H98" i="15" s="1"/>
  <c r="I98" i="15" s="1"/>
  <c r="F98" i="15"/>
  <c r="G97" i="15"/>
  <c r="F97" i="15"/>
  <c r="G96" i="15"/>
  <c r="F96" i="15"/>
  <c r="H96" i="15" s="1"/>
  <c r="I96" i="15" s="1"/>
  <c r="G95" i="15"/>
  <c r="F95" i="15"/>
  <c r="G94" i="15"/>
  <c r="F94" i="15"/>
  <c r="G92" i="15"/>
  <c r="F92" i="15"/>
  <c r="H92" i="15" s="1"/>
  <c r="D92" i="15"/>
  <c r="G91" i="15"/>
  <c r="F91" i="15"/>
  <c r="D91" i="15"/>
  <c r="G90" i="15"/>
  <c r="F90" i="15"/>
  <c r="H90" i="15" s="1"/>
  <c r="D90" i="15"/>
  <c r="G89" i="15"/>
  <c r="F89" i="15"/>
  <c r="H89" i="15" s="1"/>
  <c r="D89" i="15"/>
  <c r="G88" i="15"/>
  <c r="F88" i="15"/>
  <c r="H88" i="15" s="1"/>
  <c r="D88" i="15"/>
  <c r="G87" i="15"/>
  <c r="F87" i="15"/>
  <c r="H87" i="15" s="1"/>
  <c r="D87" i="15"/>
  <c r="G86" i="15"/>
  <c r="F86" i="15"/>
  <c r="H86" i="15" s="1"/>
  <c r="D86" i="15"/>
  <c r="G85" i="15"/>
  <c r="F85" i="15"/>
  <c r="H85" i="15" s="1"/>
  <c r="D85" i="15"/>
  <c r="H82" i="15"/>
  <c r="I82" i="15" s="1"/>
  <c r="G82" i="15"/>
  <c r="F82" i="15"/>
  <c r="G81" i="15"/>
  <c r="F81" i="15"/>
  <c r="G79" i="15"/>
  <c r="F79" i="15"/>
  <c r="H79" i="15" s="1"/>
  <c r="I79" i="15" s="1"/>
  <c r="G78" i="15"/>
  <c r="F78" i="15"/>
  <c r="H78" i="15" s="1"/>
  <c r="I78" i="15" s="1"/>
  <c r="G77" i="15"/>
  <c r="F77" i="15"/>
  <c r="G76" i="15"/>
  <c r="F76" i="15"/>
  <c r="G63" i="15"/>
  <c r="F63" i="15"/>
  <c r="H63" i="15" s="1"/>
  <c r="G62" i="15"/>
  <c r="F62" i="15"/>
  <c r="H62" i="15" s="1"/>
  <c r="I52" i="15"/>
  <c r="H52" i="15"/>
  <c r="G52" i="15"/>
  <c r="F52" i="15"/>
  <c r="G51" i="15"/>
  <c r="F51" i="15"/>
  <c r="H51" i="15" s="1"/>
  <c r="D51" i="15"/>
  <c r="I51" i="15" s="1"/>
  <c r="G50" i="15"/>
  <c r="F50" i="15"/>
  <c r="H50" i="15" s="1"/>
  <c r="D50" i="15"/>
  <c r="G49" i="15"/>
  <c r="F49" i="15"/>
  <c r="H49" i="15" s="1"/>
  <c r="D49" i="15"/>
  <c r="G48" i="15"/>
  <c r="F48" i="15"/>
  <c r="H48" i="15" s="1"/>
  <c r="D48" i="15"/>
  <c r="I48" i="15" s="1"/>
  <c r="G47" i="15"/>
  <c r="F47" i="15"/>
  <c r="H47" i="15" s="1"/>
  <c r="D47" i="15"/>
  <c r="H46" i="15"/>
  <c r="G46" i="15"/>
  <c r="F46" i="15"/>
  <c r="D46" i="15"/>
  <c r="G45" i="15"/>
  <c r="F45" i="15"/>
  <c r="H45" i="15" s="1"/>
  <c r="D45" i="15"/>
  <c r="I45" i="15" s="1"/>
  <c r="G43" i="15"/>
  <c r="F43" i="15"/>
  <c r="H43" i="15" s="1"/>
  <c r="I43" i="15" s="1"/>
  <c r="G42" i="15"/>
  <c r="F42" i="15"/>
  <c r="D42" i="15"/>
  <c r="G41" i="15"/>
  <c r="F41" i="15"/>
  <c r="D41" i="15"/>
  <c r="G40" i="15"/>
  <c r="F40" i="15"/>
  <c r="D40" i="15"/>
  <c r="G38" i="15"/>
  <c r="F38" i="15"/>
  <c r="H38" i="15" s="1"/>
  <c r="I38" i="15" s="1"/>
  <c r="E38" i="15"/>
  <c r="G37" i="15"/>
  <c r="F37" i="15"/>
  <c r="H37" i="15" s="1"/>
  <c r="I37" i="15" s="1"/>
  <c r="G36" i="15"/>
  <c r="F36" i="15"/>
  <c r="H36" i="15" s="1"/>
  <c r="I36" i="15" s="1"/>
  <c r="G34" i="15"/>
  <c r="F34" i="15"/>
  <c r="G33" i="15"/>
  <c r="F33" i="15"/>
  <c r="H33" i="15" s="1"/>
  <c r="I33" i="15" s="1"/>
  <c r="G32" i="15"/>
  <c r="F32" i="15"/>
  <c r="H32" i="15" s="1"/>
  <c r="I32" i="15" s="1"/>
  <c r="G31" i="15"/>
  <c r="F31" i="15"/>
  <c r="H31" i="15" s="1"/>
  <c r="I31" i="15" s="1"/>
  <c r="G30" i="15"/>
  <c r="F30" i="15"/>
  <c r="G29" i="15"/>
  <c r="F29" i="15"/>
  <c r="H27" i="15"/>
  <c r="G27" i="15"/>
  <c r="F27" i="15"/>
  <c r="E27" i="15"/>
  <c r="G26" i="15"/>
  <c r="F26" i="15"/>
  <c r="H26" i="15" s="1"/>
  <c r="I26" i="15" s="1"/>
  <c r="G25" i="15"/>
  <c r="H25" i="15" s="1"/>
  <c r="I25" i="15" s="1"/>
  <c r="F25" i="15"/>
  <c r="G23" i="15"/>
  <c r="F23" i="15"/>
  <c r="H23" i="15" s="1"/>
  <c r="G22" i="15"/>
  <c r="F22" i="15"/>
  <c r="G21" i="15"/>
  <c r="F21" i="15"/>
  <c r="H21" i="15" s="1"/>
  <c r="H20" i="15"/>
  <c r="I20" i="15" s="1"/>
  <c r="G20" i="15"/>
  <c r="F20" i="15"/>
  <c r="G18" i="15"/>
  <c r="F18" i="15"/>
  <c r="H18" i="15" s="1"/>
  <c r="I18" i="15" s="1"/>
  <c r="G16" i="15"/>
  <c r="F16" i="15"/>
  <c r="G15" i="15"/>
  <c r="F15" i="15"/>
  <c r="G14" i="15"/>
  <c r="F14" i="15"/>
  <c r="H14" i="15" s="1"/>
  <c r="I14" i="15" s="1"/>
  <c r="G13" i="15"/>
  <c r="F13" i="15"/>
  <c r="H13" i="15" s="1"/>
  <c r="I13" i="15" s="1"/>
  <c r="G12" i="15"/>
  <c r="F12" i="15"/>
  <c r="H12" i="15" s="1"/>
  <c r="I12" i="15" s="1"/>
  <c r="G11" i="15"/>
  <c r="H11" i="15" s="1"/>
  <c r="I11" i="15" s="1"/>
  <c r="F11" i="15"/>
  <c r="G10" i="15"/>
  <c r="F10" i="15"/>
  <c r="G330" i="14"/>
  <c r="F330" i="14"/>
  <c r="G329" i="14"/>
  <c r="F329" i="14"/>
  <c r="G328" i="14"/>
  <c r="F328" i="14"/>
  <c r="H328" i="14" s="1"/>
  <c r="I328" i="14" s="1"/>
  <c r="G327" i="14"/>
  <c r="F327" i="14"/>
  <c r="H327" i="14" s="1"/>
  <c r="I327" i="14" s="1"/>
  <c r="G326" i="14"/>
  <c r="F326" i="14"/>
  <c r="G325" i="14"/>
  <c r="F325" i="14"/>
  <c r="H325" i="14" s="1"/>
  <c r="I325" i="14" s="1"/>
  <c r="G324" i="14"/>
  <c r="F324" i="14"/>
  <c r="G323" i="14"/>
  <c r="F323" i="14"/>
  <c r="G322" i="14"/>
  <c r="F322" i="14"/>
  <c r="H322" i="14" s="1"/>
  <c r="I322" i="14" s="1"/>
  <c r="G321" i="14"/>
  <c r="F321" i="14"/>
  <c r="G320" i="14"/>
  <c r="F320" i="14"/>
  <c r="G319" i="14"/>
  <c r="F319" i="14"/>
  <c r="H319" i="14" s="1"/>
  <c r="I319" i="14" s="1"/>
  <c r="G316" i="14"/>
  <c r="F316" i="14"/>
  <c r="G315" i="14"/>
  <c r="F315" i="14"/>
  <c r="G313" i="14"/>
  <c r="F313" i="14"/>
  <c r="G312" i="14"/>
  <c r="F312" i="14"/>
  <c r="H312" i="14" s="1"/>
  <c r="I312" i="14" s="1"/>
  <c r="G311" i="14"/>
  <c r="F311" i="14"/>
  <c r="H311" i="14" s="1"/>
  <c r="I311" i="14" s="1"/>
  <c r="G310" i="14"/>
  <c r="H310" i="14" s="1"/>
  <c r="I310" i="14" s="1"/>
  <c r="F310" i="14"/>
  <c r="G309" i="14"/>
  <c r="F309" i="14"/>
  <c r="G308" i="14"/>
  <c r="F308" i="14"/>
  <c r="G307" i="14"/>
  <c r="F307" i="14"/>
  <c r="G306" i="14"/>
  <c r="F306" i="14"/>
  <c r="H306" i="14" s="1"/>
  <c r="I306" i="14" s="1"/>
  <c r="G305" i="14"/>
  <c r="F305" i="14"/>
  <c r="H305" i="14" s="1"/>
  <c r="I305" i="14" s="1"/>
  <c r="G304" i="14"/>
  <c r="F304" i="14"/>
  <c r="H304" i="14" s="1"/>
  <c r="I304" i="14" s="1"/>
  <c r="G303" i="14"/>
  <c r="F303" i="14"/>
  <c r="G302" i="14"/>
  <c r="F302" i="14"/>
  <c r="H302" i="14" s="1"/>
  <c r="I302" i="14" s="1"/>
  <c r="G301" i="14"/>
  <c r="F301" i="14"/>
  <c r="G300" i="14"/>
  <c r="F300" i="14"/>
  <c r="G299" i="14"/>
  <c r="F299" i="14"/>
  <c r="G298" i="14"/>
  <c r="F298" i="14"/>
  <c r="H298" i="14" s="1"/>
  <c r="I298" i="14" s="1"/>
  <c r="G292" i="14"/>
  <c r="E291" i="14"/>
  <c r="G291" i="14" s="1"/>
  <c r="G290" i="14"/>
  <c r="F290" i="14"/>
  <c r="H290" i="14" s="1"/>
  <c r="I290" i="14" s="1"/>
  <c r="G289" i="14"/>
  <c r="F289" i="14"/>
  <c r="G288" i="14"/>
  <c r="F288" i="14"/>
  <c r="G287" i="14"/>
  <c r="F287" i="14"/>
  <c r="G282" i="14"/>
  <c r="F282" i="14"/>
  <c r="G281" i="14"/>
  <c r="F281" i="14"/>
  <c r="G280" i="14"/>
  <c r="F280" i="14"/>
  <c r="H280" i="14" s="1"/>
  <c r="I280" i="14" s="1"/>
  <c r="G279" i="14"/>
  <c r="F279" i="14"/>
  <c r="H279" i="14" s="1"/>
  <c r="I279" i="14" s="1"/>
  <c r="G260" i="14"/>
  <c r="F260" i="14"/>
  <c r="G259" i="14"/>
  <c r="F259" i="14"/>
  <c r="H259" i="14" s="1"/>
  <c r="I259" i="14" s="1"/>
  <c r="G258" i="14"/>
  <c r="F258" i="14"/>
  <c r="G257" i="14"/>
  <c r="F257" i="14"/>
  <c r="H257" i="14" s="1"/>
  <c r="I257" i="14" s="1"/>
  <c r="G256" i="14"/>
  <c r="F256" i="14"/>
  <c r="H256" i="14" s="1"/>
  <c r="I256" i="14" s="1"/>
  <c r="G255" i="14"/>
  <c r="F255" i="14"/>
  <c r="G254" i="14"/>
  <c r="F254" i="14"/>
  <c r="G253" i="14"/>
  <c r="F253" i="14"/>
  <c r="H253" i="14" s="1"/>
  <c r="I253" i="14" s="1"/>
  <c r="G252" i="14"/>
  <c r="F252" i="14"/>
  <c r="H252" i="14" s="1"/>
  <c r="I252" i="14" s="1"/>
  <c r="G251" i="14"/>
  <c r="F251" i="14"/>
  <c r="H251" i="14" s="1"/>
  <c r="I251" i="14" s="1"/>
  <c r="G250" i="14"/>
  <c r="F250" i="14"/>
  <c r="G248" i="14"/>
  <c r="F248" i="14"/>
  <c r="H248" i="14" s="1"/>
  <c r="I248" i="14" s="1"/>
  <c r="G247" i="14"/>
  <c r="F247" i="14"/>
  <c r="G246" i="14"/>
  <c r="F246" i="14"/>
  <c r="G245" i="14"/>
  <c r="F245" i="14"/>
  <c r="G209" i="14"/>
  <c r="F209" i="14"/>
  <c r="H209" i="14" s="1"/>
  <c r="I209" i="14" s="1"/>
  <c r="G191" i="14"/>
  <c r="F191" i="14"/>
  <c r="G177" i="14"/>
  <c r="G176" i="14"/>
  <c r="F176" i="14"/>
  <c r="H176" i="14" s="1"/>
  <c r="I176" i="14" s="1"/>
  <c r="G175" i="14"/>
  <c r="F175" i="14"/>
  <c r="G174" i="14"/>
  <c r="F174" i="14"/>
  <c r="H174" i="14" s="1"/>
  <c r="I174" i="14" s="1"/>
  <c r="G173" i="14"/>
  <c r="F173" i="14"/>
  <c r="H173" i="14" s="1"/>
  <c r="I173" i="14" s="1"/>
  <c r="G171" i="14"/>
  <c r="F171" i="14"/>
  <c r="G170" i="14"/>
  <c r="F170" i="14"/>
  <c r="G169" i="14"/>
  <c r="F169" i="14"/>
  <c r="G168" i="14"/>
  <c r="F168" i="14"/>
  <c r="H168" i="14" s="1"/>
  <c r="I168" i="14" s="1"/>
  <c r="G167" i="14"/>
  <c r="F167" i="14"/>
  <c r="H167" i="14" s="1"/>
  <c r="I167" i="14" s="1"/>
  <c r="G166" i="14"/>
  <c r="F166" i="14"/>
  <c r="G165" i="14"/>
  <c r="F165" i="14"/>
  <c r="G164" i="14"/>
  <c r="F164" i="14"/>
  <c r="G163" i="14"/>
  <c r="F163" i="14"/>
  <c r="G162" i="14"/>
  <c r="F162" i="14"/>
  <c r="H162" i="14" s="1"/>
  <c r="I162" i="14" s="1"/>
  <c r="G161" i="14"/>
  <c r="F161" i="14"/>
  <c r="G160" i="14"/>
  <c r="F160" i="14"/>
  <c r="H160" i="14" s="1"/>
  <c r="I160" i="14" s="1"/>
  <c r="G159" i="14"/>
  <c r="F159" i="14"/>
  <c r="G158" i="14"/>
  <c r="F158" i="14"/>
  <c r="H158" i="14" s="1"/>
  <c r="I158" i="14" s="1"/>
  <c r="G157" i="14"/>
  <c r="F157" i="14"/>
  <c r="H157" i="14" s="1"/>
  <c r="I157" i="14" s="1"/>
  <c r="G154" i="14"/>
  <c r="F154" i="14"/>
  <c r="G153" i="14"/>
  <c r="F153" i="14"/>
  <c r="G152" i="14"/>
  <c r="F152" i="14"/>
  <c r="H152" i="14" s="1"/>
  <c r="I152" i="14" s="1"/>
  <c r="G151" i="14"/>
  <c r="F151" i="14"/>
  <c r="H151" i="14" s="1"/>
  <c r="I151" i="14" s="1"/>
  <c r="G150" i="14"/>
  <c r="F150" i="14"/>
  <c r="G142" i="14"/>
  <c r="F142" i="14"/>
  <c r="H142" i="14" s="1"/>
  <c r="I142" i="14" s="1"/>
  <c r="G141" i="14"/>
  <c r="F141" i="14"/>
  <c r="H141" i="14" s="1"/>
  <c r="I141" i="14" s="1"/>
  <c r="F138" i="14"/>
  <c r="G138" i="14"/>
  <c r="F136" i="14"/>
  <c r="G136" i="14"/>
  <c r="F134" i="14"/>
  <c r="G133" i="14"/>
  <c r="F133" i="14"/>
  <c r="H133" i="14" s="1"/>
  <c r="I133" i="14" s="1"/>
  <c r="G132" i="14"/>
  <c r="F131" i="14"/>
  <c r="G131" i="14"/>
  <c r="F129" i="14"/>
  <c r="G129" i="14"/>
  <c r="H129" i="14" s="1"/>
  <c r="I129" i="14" s="1"/>
  <c r="F128" i="14"/>
  <c r="G127" i="14"/>
  <c r="F127" i="14"/>
  <c r="G126" i="14"/>
  <c r="F126" i="14"/>
  <c r="G125" i="14"/>
  <c r="F125" i="14"/>
  <c r="H125" i="14" s="1"/>
  <c r="I125" i="14" s="1"/>
  <c r="G123" i="14"/>
  <c r="F123" i="14"/>
  <c r="H123" i="14" s="1"/>
  <c r="I123" i="14" s="1"/>
  <c r="E122" i="14"/>
  <c r="F122" i="14" s="1"/>
  <c r="G120" i="14"/>
  <c r="F120" i="14"/>
  <c r="G119" i="14"/>
  <c r="F119" i="14"/>
  <c r="G118" i="14"/>
  <c r="F118" i="14"/>
  <c r="G112" i="14"/>
  <c r="F112" i="14"/>
  <c r="H112" i="14" s="1"/>
  <c r="I112" i="14" s="1"/>
  <c r="G111" i="14"/>
  <c r="F111" i="14"/>
  <c r="H111" i="14" s="1"/>
  <c r="I111" i="14" s="1"/>
  <c r="G109" i="14"/>
  <c r="F109" i="14"/>
  <c r="H109" i="14" s="1"/>
  <c r="I109" i="14" s="1"/>
  <c r="G108" i="14"/>
  <c r="F108" i="14"/>
  <c r="H108" i="14" s="1"/>
  <c r="I108" i="14" s="1"/>
  <c r="G106" i="14"/>
  <c r="F106" i="14"/>
  <c r="G105" i="14"/>
  <c r="F105" i="14"/>
  <c r="H105" i="14" s="1"/>
  <c r="I105" i="14" s="1"/>
  <c r="G104" i="14"/>
  <c r="F104" i="14"/>
  <c r="G103" i="14"/>
  <c r="F103" i="14"/>
  <c r="H103" i="14" s="1"/>
  <c r="I103" i="14" s="1"/>
  <c r="G102" i="14"/>
  <c r="F102" i="14"/>
  <c r="G101" i="14"/>
  <c r="F101" i="14"/>
  <c r="G100" i="14"/>
  <c r="F100" i="14"/>
  <c r="G99" i="14"/>
  <c r="F99" i="14"/>
  <c r="H99" i="14" s="1"/>
  <c r="I99" i="14" s="1"/>
  <c r="G97" i="14"/>
  <c r="F97" i="14"/>
  <c r="G96" i="14"/>
  <c r="F96" i="14"/>
  <c r="G95" i="14"/>
  <c r="F95" i="14"/>
  <c r="H95" i="14" s="1"/>
  <c r="I95" i="14" s="1"/>
  <c r="G94" i="14"/>
  <c r="F94" i="14"/>
  <c r="H94" i="14" s="1"/>
  <c r="I94" i="14" s="1"/>
  <c r="G93" i="14"/>
  <c r="F93" i="14"/>
  <c r="G92" i="14"/>
  <c r="F92" i="14"/>
  <c r="H92" i="14" s="1"/>
  <c r="I92" i="14" s="1"/>
  <c r="G91" i="14"/>
  <c r="F91" i="14"/>
  <c r="G90" i="14"/>
  <c r="F90" i="14"/>
  <c r="G88" i="14"/>
  <c r="F88" i="14"/>
  <c r="H88" i="14" s="1"/>
  <c r="I88" i="14" s="1"/>
  <c r="G87" i="14"/>
  <c r="F87" i="14"/>
  <c r="G86" i="14"/>
  <c r="F86" i="14"/>
  <c r="G85" i="14"/>
  <c r="F85" i="14"/>
  <c r="D85" i="14"/>
  <c r="D76" i="15" s="1"/>
  <c r="G72" i="14"/>
  <c r="F72" i="14"/>
  <c r="G71" i="14"/>
  <c r="F71" i="14"/>
  <c r="D71" i="14"/>
  <c r="D62" i="15" s="1"/>
  <c r="G61" i="14"/>
  <c r="F61" i="14"/>
  <c r="G60" i="14"/>
  <c r="F60" i="14"/>
  <c r="H60" i="14" s="1"/>
  <c r="I60" i="14" s="1"/>
  <c r="G59" i="14"/>
  <c r="F59" i="14"/>
  <c r="G58" i="14"/>
  <c r="F58" i="14"/>
  <c r="G57" i="14"/>
  <c r="F57" i="14"/>
  <c r="H57" i="14" s="1"/>
  <c r="I57" i="14" s="1"/>
  <c r="H54" i="14"/>
  <c r="I54" i="14" s="1"/>
  <c r="O54" i="14" s="1"/>
  <c r="G52" i="14"/>
  <c r="F52" i="14"/>
  <c r="G51" i="14"/>
  <c r="F51" i="14"/>
  <c r="G50" i="14"/>
  <c r="F50" i="14"/>
  <c r="H50" i="14" s="1"/>
  <c r="I50" i="14" s="1"/>
  <c r="G49" i="14"/>
  <c r="F49" i="14"/>
  <c r="H49" i="14" s="1"/>
  <c r="I49" i="14" s="1"/>
  <c r="G48" i="14"/>
  <c r="F48" i="14"/>
  <c r="G45" i="14"/>
  <c r="F45" i="14"/>
  <c r="H45" i="14" s="1"/>
  <c r="I45" i="14" s="1"/>
  <c r="G44" i="14"/>
  <c r="F44" i="14"/>
  <c r="D44" i="14"/>
  <c r="G43" i="14"/>
  <c r="F43" i="14"/>
  <c r="D43" i="14"/>
  <c r="G42" i="14"/>
  <c r="F42" i="14"/>
  <c r="D42" i="14"/>
  <c r="G41" i="14"/>
  <c r="F41" i="14"/>
  <c r="H41" i="14" s="1"/>
  <c r="D41" i="14"/>
  <c r="G40" i="14"/>
  <c r="F40" i="14"/>
  <c r="G38" i="14"/>
  <c r="F38" i="14"/>
  <c r="H38" i="14" s="1"/>
  <c r="D38" i="14"/>
  <c r="G37" i="14"/>
  <c r="F37" i="14"/>
  <c r="D37" i="14"/>
  <c r="F36" i="14"/>
  <c r="D36" i="14"/>
  <c r="G35" i="14"/>
  <c r="F35" i="14"/>
  <c r="G33" i="14"/>
  <c r="F33" i="14"/>
  <c r="G32" i="14"/>
  <c r="F32" i="14"/>
  <c r="H32" i="14" s="1"/>
  <c r="I32" i="14" s="1"/>
  <c r="E31" i="14"/>
  <c r="F31" i="14" s="1"/>
  <c r="G30" i="14"/>
  <c r="F30" i="14"/>
  <c r="H30" i="14" s="1"/>
  <c r="I30" i="14" s="1"/>
  <c r="G29" i="14"/>
  <c r="F29" i="14"/>
  <c r="H29" i="14" s="1"/>
  <c r="I29" i="14" s="1"/>
  <c r="G28" i="14"/>
  <c r="F28" i="14"/>
  <c r="G26" i="14"/>
  <c r="F26" i="14"/>
  <c r="D26" i="14"/>
  <c r="D27" i="15" s="1"/>
  <c r="G25" i="14"/>
  <c r="F25" i="14"/>
  <c r="G24" i="14"/>
  <c r="F24" i="14"/>
  <c r="H24" i="14" s="1"/>
  <c r="I24" i="14" s="1"/>
  <c r="G22" i="14"/>
  <c r="F22" i="14"/>
  <c r="G21" i="14"/>
  <c r="F21" i="14"/>
  <c r="G20" i="14"/>
  <c r="F20" i="14"/>
  <c r="H20" i="14" s="1"/>
  <c r="I20" i="14" s="1"/>
  <c r="G19" i="14"/>
  <c r="F19" i="14"/>
  <c r="G17" i="14"/>
  <c r="F17" i="14"/>
  <c r="F14" i="14"/>
  <c r="G14" i="14"/>
  <c r="H14" i="14" s="1"/>
  <c r="D14" i="14"/>
  <c r="D15" i="15" s="1"/>
  <c r="F13" i="14"/>
  <c r="G13" i="14"/>
  <c r="G12" i="14"/>
  <c r="F12" i="14"/>
  <c r="G11" i="14"/>
  <c r="F11" i="14"/>
  <c r="G9" i="14"/>
  <c r="F9" i="14"/>
  <c r="A5" i="10"/>
  <c r="F43" i="5"/>
  <c r="F42" i="5"/>
  <c r="D41" i="5"/>
  <c r="F41" i="5" s="1"/>
  <c r="D40" i="5"/>
  <c r="F40" i="5" s="1"/>
  <c r="D39" i="5"/>
  <c r="F39" i="5" s="1"/>
  <c r="D37" i="5"/>
  <c r="D38" i="5" s="1"/>
  <c r="F38" i="5" s="1"/>
  <c r="F35" i="5"/>
  <c r="F34" i="5"/>
  <c r="F32" i="5"/>
  <c r="F31" i="5"/>
  <c r="D31" i="5"/>
  <c r="F30" i="5"/>
  <c r="D30" i="5"/>
  <c r="F29" i="5"/>
  <c r="D29" i="5"/>
  <c r="F28" i="5"/>
  <c r="D28" i="5"/>
  <c r="F27" i="5"/>
  <c r="D27" i="5"/>
  <c r="F26" i="5"/>
  <c r="D26" i="5"/>
  <c r="F25" i="5"/>
  <c r="D25" i="5"/>
  <c r="F24" i="5"/>
  <c r="F19" i="5"/>
  <c r="F18" i="5"/>
  <c r="F17" i="5"/>
  <c r="E16" i="5"/>
  <c r="F16" i="5" s="1"/>
  <c r="E15" i="5"/>
  <c r="F15" i="5" s="1"/>
  <c r="E14" i="5"/>
  <c r="F14" i="5" s="1"/>
  <c r="E13" i="5"/>
  <c r="F13" i="5" s="1"/>
  <c r="E12" i="5"/>
  <c r="F12" i="5" s="1"/>
  <c r="E11" i="5"/>
  <c r="F11" i="5" s="1"/>
  <c r="E10" i="5"/>
  <c r="F10" i="5" s="1"/>
  <c r="G19" i="4"/>
  <c r="F19" i="4"/>
  <c r="G18" i="4"/>
  <c r="F18" i="4"/>
  <c r="G17" i="4"/>
  <c r="F17" i="4"/>
  <c r="G16" i="4"/>
  <c r="F16" i="4"/>
  <c r="G15" i="4"/>
  <c r="F15" i="4"/>
  <c r="G14" i="4"/>
  <c r="F14" i="4"/>
  <c r="G13" i="4"/>
  <c r="F13" i="4"/>
  <c r="G12" i="4"/>
  <c r="F12" i="4"/>
  <c r="G11" i="4"/>
  <c r="F11" i="4"/>
  <c r="G10" i="4"/>
  <c r="F10" i="4"/>
  <c r="K9" i="4"/>
  <c r="F9" i="4"/>
  <c r="G9" i="4" s="1"/>
  <c r="G20" i="4" s="1"/>
  <c r="G97" i="3"/>
  <c r="F97" i="3"/>
  <c r="H97" i="3" s="1"/>
  <c r="I97" i="3" s="1"/>
  <c r="G96" i="3"/>
  <c r="F96" i="3"/>
  <c r="H96" i="3" s="1"/>
  <c r="I96" i="3" s="1"/>
  <c r="E94" i="3"/>
  <c r="F94" i="3" s="1"/>
  <c r="G93" i="3"/>
  <c r="F93" i="3"/>
  <c r="G91" i="3"/>
  <c r="F91" i="3"/>
  <c r="G90" i="3"/>
  <c r="F90" i="3"/>
  <c r="G89" i="3"/>
  <c r="F89" i="3"/>
  <c r="G88" i="3"/>
  <c r="F88" i="3"/>
  <c r="G87" i="3"/>
  <c r="F87" i="3"/>
  <c r="G86" i="3"/>
  <c r="F86" i="3"/>
  <c r="G85" i="3"/>
  <c r="F85" i="3"/>
  <c r="G82" i="3"/>
  <c r="F82" i="3"/>
  <c r="G80" i="3"/>
  <c r="F80" i="3"/>
  <c r="G79" i="3"/>
  <c r="F79" i="3"/>
  <c r="G78" i="3"/>
  <c r="F78" i="3"/>
  <c r="G76" i="3"/>
  <c r="F76" i="3"/>
  <c r="G75" i="3"/>
  <c r="F75" i="3"/>
  <c r="G74" i="3"/>
  <c r="F74" i="3"/>
  <c r="G73" i="3"/>
  <c r="F73" i="3"/>
  <c r="G72" i="3"/>
  <c r="F72" i="3"/>
  <c r="G71" i="3"/>
  <c r="F71" i="3"/>
  <c r="G68" i="3"/>
  <c r="F68" i="3"/>
  <c r="G67" i="3"/>
  <c r="F67" i="3"/>
  <c r="G65" i="3"/>
  <c r="F65" i="3"/>
  <c r="G64" i="3"/>
  <c r="F64" i="3"/>
  <c r="G63" i="3"/>
  <c r="F63" i="3"/>
  <c r="G62" i="3"/>
  <c r="F62" i="3"/>
  <c r="G57" i="3"/>
  <c r="F57" i="3"/>
  <c r="G55" i="3"/>
  <c r="F55" i="3"/>
  <c r="G54" i="3"/>
  <c r="F54" i="3"/>
  <c r="D54" i="3"/>
  <c r="G53" i="3"/>
  <c r="F53" i="3"/>
  <c r="G52" i="3"/>
  <c r="F52" i="3"/>
  <c r="G51" i="3"/>
  <c r="F51" i="3"/>
  <c r="G50" i="3"/>
  <c r="F50" i="3"/>
  <c r="D50" i="3"/>
  <c r="G49" i="3"/>
  <c r="F49" i="3"/>
  <c r="G46" i="3"/>
  <c r="F46" i="3"/>
  <c r="G45" i="3"/>
  <c r="F45" i="3"/>
  <c r="G44" i="3"/>
  <c r="F44" i="3"/>
  <c r="N7" i="3"/>
  <c r="C6" i="3"/>
  <c r="A6" i="3"/>
  <c r="C5" i="3"/>
  <c r="A5" i="3"/>
  <c r="C4" i="3"/>
  <c r="A4" i="3"/>
  <c r="G54" i="2"/>
  <c r="F54" i="2"/>
  <c r="E53" i="2"/>
  <c r="G53" i="2" s="1"/>
  <c r="D55" i="3"/>
  <c r="E52" i="2"/>
  <c r="F52" i="2" s="1"/>
  <c r="E51" i="2"/>
  <c r="F51" i="2" s="1"/>
  <c r="D53" i="3"/>
  <c r="E50" i="2"/>
  <c r="F50" i="2" s="1"/>
  <c r="D52" i="3"/>
  <c r="E49" i="2"/>
  <c r="F49" i="2" s="1"/>
  <c r="E48" i="2"/>
  <c r="G48" i="2" s="1"/>
  <c r="E47" i="2"/>
  <c r="F47" i="2" s="1"/>
  <c r="I110" i="1"/>
  <c r="H110" i="1"/>
  <c r="G110" i="1"/>
  <c r="F110" i="1"/>
  <c r="E110" i="1"/>
  <c r="D110" i="1"/>
  <c r="A31" i="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C24" i="1"/>
  <c r="K23" i="1"/>
  <c r="I23" i="1"/>
  <c r="G23" i="1"/>
  <c r="E23" i="1"/>
  <c r="K22" i="1"/>
  <c r="I22" i="1"/>
  <c r="G22" i="1"/>
  <c r="E22" i="1"/>
  <c r="K21" i="1"/>
  <c r="I21" i="1"/>
  <c r="G21" i="1"/>
  <c r="E21" i="1"/>
  <c r="K20" i="1"/>
  <c r="I20" i="1"/>
  <c r="G20" i="1"/>
  <c r="E20" i="1"/>
  <c r="K19" i="1"/>
  <c r="I19" i="1"/>
  <c r="G19" i="1"/>
  <c r="E19" i="1"/>
  <c r="K18" i="1"/>
  <c r="I18" i="1"/>
  <c r="G18" i="1"/>
  <c r="E18" i="1"/>
  <c r="K17" i="1"/>
  <c r="I17" i="1"/>
  <c r="G17" i="1"/>
  <c r="E17" i="1"/>
  <c r="K16" i="1"/>
  <c r="I16" i="1"/>
  <c r="G16" i="1"/>
  <c r="E16" i="1"/>
  <c r="K15" i="1"/>
  <c r="I15" i="1"/>
  <c r="G15" i="1"/>
  <c r="E15" i="1"/>
  <c r="K14" i="1"/>
  <c r="I14" i="1"/>
  <c r="G14" i="1"/>
  <c r="E14" i="1"/>
  <c r="K13" i="1"/>
  <c r="I13" i="1"/>
  <c r="G13" i="1"/>
  <c r="E13" i="1"/>
  <c r="K12" i="1"/>
  <c r="I12" i="1"/>
  <c r="G12" i="1"/>
  <c r="E12" i="1"/>
  <c r="K11" i="1"/>
  <c r="I11" i="1"/>
  <c r="G11" i="1"/>
  <c r="E11" i="1"/>
  <c r="K10" i="1"/>
  <c r="I10" i="1"/>
  <c r="G10" i="1"/>
  <c r="E10" i="1"/>
  <c r="K9" i="1"/>
  <c r="I9" i="1"/>
  <c r="F9" i="1"/>
  <c r="G9" i="1" s="1"/>
  <c r="E9" i="1"/>
  <c r="K8" i="1"/>
  <c r="I8" i="1"/>
  <c r="F8" i="1"/>
  <c r="G8" i="1" s="1"/>
  <c r="E8" i="1"/>
  <c r="K7" i="1"/>
  <c r="I7" i="1"/>
  <c r="F7" i="1"/>
  <c r="G7" i="1" s="1"/>
  <c r="G24" i="1" s="1"/>
  <c r="E7" i="1"/>
  <c r="A7" i="1"/>
  <c r="A8" i="1" s="1"/>
  <c r="A9" i="1" s="1"/>
  <c r="A10" i="1" s="1"/>
  <c r="A11" i="1" s="1"/>
  <c r="A12" i="1" s="1"/>
  <c r="A13" i="1" s="1"/>
  <c r="A14" i="1" s="1"/>
  <c r="A15" i="1" s="1"/>
  <c r="A16" i="1" s="1"/>
  <c r="A17" i="1" s="1"/>
  <c r="A18" i="1" s="1"/>
  <c r="A19" i="1" s="1"/>
  <c r="A20" i="1" s="1"/>
  <c r="A21" i="1" s="1"/>
  <c r="A22" i="1" s="1"/>
  <c r="A23" i="1" s="1"/>
  <c r="K6" i="1"/>
  <c r="I6" i="1"/>
  <c r="G6" i="1"/>
  <c r="E6" i="1"/>
  <c r="A6" i="1"/>
  <c r="K5" i="1"/>
  <c r="I5" i="1"/>
  <c r="G5" i="1"/>
  <c r="E5" i="1"/>
  <c r="A5" i="1"/>
  <c r="K4" i="1"/>
  <c r="I4" i="1"/>
  <c r="I24" i="1" s="1"/>
  <c r="G4" i="1"/>
  <c r="E4" i="1"/>
  <c r="E24" i="1" s="1"/>
  <c r="I14" i="14" l="1"/>
  <c r="H51" i="14"/>
  <c r="I51" i="14" s="1"/>
  <c r="H93" i="14"/>
  <c r="I93" i="14" s="1"/>
  <c r="H159" i="14"/>
  <c r="I159" i="14" s="1"/>
  <c r="H169" i="14"/>
  <c r="I169" i="14" s="1"/>
  <c r="H313" i="14"/>
  <c r="I313" i="14" s="1"/>
  <c r="H326" i="14"/>
  <c r="I326" i="14" s="1"/>
  <c r="H250" i="14"/>
  <c r="I250" i="14" s="1"/>
  <c r="H260" i="14"/>
  <c r="I260" i="14" s="1"/>
  <c r="H100" i="14"/>
  <c r="I100" i="14" s="1"/>
  <c r="H48" i="14"/>
  <c r="I48" i="14" s="1"/>
  <c r="H90" i="14"/>
  <c r="I90" i="14" s="1"/>
  <c r="H101" i="14"/>
  <c r="I101" i="14" s="1"/>
  <c r="H118" i="14"/>
  <c r="I118" i="14" s="1"/>
  <c r="H166" i="14"/>
  <c r="I166" i="14" s="1"/>
  <c r="H300" i="14"/>
  <c r="I300" i="14" s="1"/>
  <c r="H258" i="14"/>
  <c r="I258" i="14" s="1"/>
  <c r="H289" i="14"/>
  <c r="I289" i="14" s="1"/>
  <c r="H42" i="14"/>
  <c r="I42" i="14" s="1"/>
  <c r="H307" i="14"/>
  <c r="I307" i="14" s="1"/>
  <c r="H320" i="14"/>
  <c r="I320" i="14" s="1"/>
  <c r="H25" i="14"/>
  <c r="I25" i="14" s="1"/>
  <c r="H37" i="14"/>
  <c r="I37" i="14" s="1"/>
  <c r="H136" i="14"/>
  <c r="I136" i="14" s="1"/>
  <c r="I41" i="14"/>
  <c r="H33" i="14"/>
  <c r="I33" i="14" s="1"/>
  <c r="H11" i="14"/>
  <c r="I11" i="14" s="1"/>
  <c r="I38" i="14"/>
  <c r="D72" i="14"/>
  <c r="D63" i="15" s="1"/>
  <c r="I63" i="15" s="1"/>
  <c r="H43" i="14"/>
  <c r="I43" i="14" s="1"/>
  <c r="H28" i="14"/>
  <c r="I28" i="14" s="1"/>
  <c r="H91" i="14"/>
  <c r="I91" i="14" s="1"/>
  <c r="H102" i="14"/>
  <c r="I102" i="14" s="1"/>
  <c r="H282" i="14"/>
  <c r="I282" i="14" s="1"/>
  <c r="H323" i="14"/>
  <c r="I323" i="14" s="1"/>
  <c r="I47" i="15"/>
  <c r="H245" i="14"/>
  <c r="I245" i="14" s="1"/>
  <c r="H226" i="16"/>
  <c r="I226" i="16" s="1"/>
  <c r="H44" i="16"/>
  <c r="I44" i="16" s="1"/>
  <c r="H196" i="15"/>
  <c r="I196" i="15" s="1"/>
  <c r="H160" i="15"/>
  <c r="I160" i="15" s="1"/>
  <c r="H122" i="15"/>
  <c r="I122" i="15" s="1"/>
  <c r="H121" i="15"/>
  <c r="I121" i="15" s="1"/>
  <c r="H116" i="15"/>
  <c r="I116" i="15" s="1"/>
  <c r="H104" i="15"/>
  <c r="I104" i="15" s="1"/>
  <c r="H15" i="15"/>
  <c r="H10" i="15"/>
  <c r="I10" i="15" s="1"/>
  <c r="H246" i="14"/>
  <c r="I246" i="14" s="1"/>
  <c r="H165" i="14"/>
  <c r="I165" i="14" s="1"/>
  <c r="H171" i="14"/>
  <c r="I171" i="14" s="1"/>
  <c r="H126" i="14"/>
  <c r="I126" i="14" s="1"/>
  <c r="H120" i="14"/>
  <c r="I120" i="14" s="1"/>
  <c r="H96" i="14"/>
  <c r="I96" i="14" s="1"/>
  <c r="H22" i="14"/>
  <c r="I22" i="14" s="1"/>
  <c r="H9" i="14"/>
  <c r="I9" i="14" s="1"/>
  <c r="H59" i="14"/>
  <c r="I59" i="14" s="1"/>
  <c r="G31" i="14"/>
  <c r="H31" i="14" s="1"/>
  <c r="I31" i="14" s="1"/>
  <c r="H21" i="14"/>
  <c r="I21" i="14" s="1"/>
  <c r="H315" i="14"/>
  <c r="I315" i="14" s="1"/>
  <c r="H19" i="14"/>
  <c r="I19" i="14" s="1"/>
  <c r="H281" i="14"/>
  <c r="I281" i="14" s="1"/>
  <c r="H299" i="14"/>
  <c r="I299" i="14" s="1"/>
  <c r="H106" i="14"/>
  <c r="I106" i="14" s="1"/>
  <c r="H61" i="14"/>
  <c r="I61" i="14" s="1"/>
  <c r="H163" i="14"/>
  <c r="I163" i="14" s="1"/>
  <c r="H247" i="14"/>
  <c r="I247" i="14" s="1"/>
  <c r="H308" i="14"/>
  <c r="I308" i="14" s="1"/>
  <c r="H191" i="14"/>
  <c r="I191" i="14" s="1"/>
  <c r="I89" i="15"/>
  <c r="I46" i="15"/>
  <c r="I85" i="15"/>
  <c r="I87" i="15"/>
  <c r="H58" i="14"/>
  <c r="I58" i="14" s="1"/>
  <c r="H17" i="14"/>
  <c r="I17" i="14" s="1"/>
  <c r="I50" i="15"/>
  <c r="H55" i="14"/>
  <c r="I55" i="14" s="1"/>
  <c r="O55" i="14" s="1"/>
  <c r="H85" i="14"/>
  <c r="I85" i="14" s="1"/>
  <c r="H119" i="14"/>
  <c r="I119" i="14" s="1"/>
  <c r="H287" i="14"/>
  <c r="I287" i="14" s="1"/>
  <c r="H309" i="14"/>
  <c r="I309" i="14" s="1"/>
  <c r="I15" i="15"/>
  <c r="H97" i="14"/>
  <c r="I97" i="14" s="1"/>
  <c r="I49" i="15"/>
  <c r="G36" i="14"/>
  <c r="H36" i="14" s="1"/>
  <c r="I36" i="14" s="1"/>
  <c r="I27" i="15"/>
  <c r="I62" i="15"/>
  <c r="H329" i="14"/>
  <c r="I329" i="14" s="1"/>
  <c r="H254" i="14"/>
  <c r="I254" i="14" s="1"/>
  <c r="H127" i="14"/>
  <c r="I127" i="14" s="1"/>
  <c r="H13" i="14"/>
  <c r="I13" i="14" s="1"/>
  <c r="H26" i="14"/>
  <c r="I26" i="14" s="1"/>
  <c r="H44" i="14"/>
  <c r="I44" i="14" s="1"/>
  <c r="H56" i="14"/>
  <c r="I56" i="14" s="1"/>
  <c r="O56" i="14" s="1"/>
  <c r="D86" i="14"/>
  <c r="D77" i="15" s="1"/>
  <c r="H104" i="14"/>
  <c r="I104" i="14" s="1"/>
  <c r="H321" i="14"/>
  <c r="I321" i="14" s="1"/>
  <c r="H154" i="14"/>
  <c r="I154" i="14" s="1"/>
  <c r="H86" i="14"/>
  <c r="H71" i="14"/>
  <c r="I71" i="14" s="1"/>
  <c r="H72" i="14"/>
  <c r="H40" i="14"/>
  <c r="I40" i="14" s="1"/>
  <c r="H35" i="14"/>
  <c r="I35" i="14" s="1"/>
  <c r="H72" i="16"/>
  <c r="I72" i="16" s="1"/>
  <c r="H61" i="16"/>
  <c r="I61" i="16" s="1"/>
  <c r="H55" i="16"/>
  <c r="I55" i="16" s="1"/>
  <c r="H138" i="14"/>
  <c r="I138" i="14" s="1"/>
  <c r="H131" i="14"/>
  <c r="I131" i="14" s="1"/>
  <c r="H87" i="14"/>
  <c r="I87" i="14" s="1"/>
  <c r="K24" i="1"/>
  <c r="F20" i="5"/>
  <c r="G21" i="4"/>
  <c r="G22" i="4"/>
  <c r="H45" i="3"/>
  <c r="I45" i="3" s="1"/>
  <c r="H55" i="3"/>
  <c r="H63" i="3"/>
  <c r="I63" i="3" s="1"/>
  <c r="H72" i="3"/>
  <c r="H85" i="3"/>
  <c r="I85" i="3" s="1"/>
  <c r="H91" i="3"/>
  <c r="I91" i="3" s="1"/>
  <c r="F10" i="14"/>
  <c r="H12" i="14"/>
  <c r="I12" i="14" s="1"/>
  <c r="H52" i="14"/>
  <c r="I52" i="14" s="1"/>
  <c r="G122" i="14"/>
  <c r="H122" i="14" s="1"/>
  <c r="I122" i="14" s="1"/>
  <c r="G134" i="14"/>
  <c r="H134" i="14" s="1"/>
  <c r="I134" i="14" s="1"/>
  <c r="H150" i="14"/>
  <c r="I150" i="14" s="1"/>
  <c r="H161" i="14"/>
  <c r="I161" i="14" s="1"/>
  <c r="H170" i="14"/>
  <c r="I170" i="14" s="1"/>
  <c r="H288" i="14"/>
  <c r="I288" i="14" s="1"/>
  <c r="F292" i="14"/>
  <c r="H292" i="14" s="1"/>
  <c r="I292" i="14" s="1"/>
  <c r="H301" i="14"/>
  <c r="I301" i="14" s="1"/>
  <c r="I21" i="15"/>
  <c r="I23" i="15"/>
  <c r="H213" i="15"/>
  <c r="I213" i="15" s="1"/>
  <c r="H222" i="15"/>
  <c r="I222" i="15" s="1"/>
  <c r="G170" i="16"/>
  <c r="F170" i="16"/>
  <c r="H170" i="16" s="1"/>
  <c r="I170" i="16" s="1"/>
  <c r="H173" i="16"/>
  <c r="I173" i="16" s="1"/>
  <c r="G10" i="14"/>
  <c r="F137" i="14"/>
  <c r="H46" i="3"/>
  <c r="H64" i="3"/>
  <c r="I64" i="3" s="1"/>
  <c r="H68" i="3"/>
  <c r="I68" i="3" s="1"/>
  <c r="H80" i="3"/>
  <c r="I80" i="3" s="1"/>
  <c r="H86" i="3"/>
  <c r="I86" i="3" s="1"/>
  <c r="H89" i="3"/>
  <c r="I89" i="3" s="1"/>
  <c r="F37" i="5"/>
  <c r="F44" i="5" s="1"/>
  <c r="F15" i="14"/>
  <c r="G128" i="14"/>
  <c r="H128" i="14" s="1"/>
  <c r="I128" i="14" s="1"/>
  <c r="G137" i="14"/>
  <c r="F140" i="14"/>
  <c r="G284" i="14"/>
  <c r="I16" i="16"/>
  <c r="G15" i="14"/>
  <c r="F130" i="14"/>
  <c r="G140" i="14"/>
  <c r="F284" i="14"/>
  <c r="G84" i="16"/>
  <c r="F84" i="16"/>
  <c r="H44" i="3"/>
  <c r="I44" i="3" s="1"/>
  <c r="H54" i="3"/>
  <c r="I54" i="3" s="1"/>
  <c r="H62" i="3"/>
  <c r="I62" i="3" s="1"/>
  <c r="H65" i="3"/>
  <c r="I65" i="3" s="1"/>
  <c r="H74" i="3"/>
  <c r="I74" i="3" s="1"/>
  <c r="H82" i="3"/>
  <c r="I82" i="3" s="1"/>
  <c r="H87" i="3"/>
  <c r="I87" i="3" s="1"/>
  <c r="H90" i="3"/>
  <c r="I90" i="3" s="1"/>
  <c r="G130" i="14"/>
  <c r="F132" i="14"/>
  <c r="H132" i="14" s="1"/>
  <c r="I132" i="14" s="1"/>
  <c r="H153" i="14"/>
  <c r="I153" i="14" s="1"/>
  <c r="H164" i="14"/>
  <c r="I164" i="14" s="1"/>
  <c r="F177" i="14"/>
  <c r="H177" i="14" s="1"/>
  <c r="I177" i="14" s="1"/>
  <c r="F291" i="14"/>
  <c r="H291" i="14" s="1"/>
  <c r="I291" i="14" s="1"/>
  <c r="H330" i="14"/>
  <c r="I330" i="14" s="1"/>
  <c r="I86" i="15"/>
  <c r="I88" i="15"/>
  <c r="I90" i="15"/>
  <c r="I92" i="15"/>
  <c r="H123" i="15"/>
  <c r="I123" i="15" s="1"/>
  <c r="H154" i="15"/>
  <c r="I154" i="15" s="1"/>
  <c r="H203" i="15"/>
  <c r="I203" i="15" s="1"/>
  <c r="H9" i="16"/>
  <c r="I9" i="16" s="1"/>
  <c r="G45" i="16"/>
  <c r="F45" i="16"/>
  <c r="F54" i="16"/>
  <c r="H54" i="16" s="1"/>
  <c r="I54" i="16" s="1"/>
  <c r="H69" i="16"/>
  <c r="I69" i="16" s="1"/>
  <c r="H75" i="16"/>
  <c r="I75" i="16" s="1"/>
  <c r="G140" i="16"/>
  <c r="F140" i="16"/>
  <c r="H140" i="16" s="1"/>
  <c r="I140" i="16" s="1"/>
  <c r="G174" i="16"/>
  <c r="F174" i="16"/>
  <c r="H174" i="16" s="1"/>
  <c r="I174" i="16" s="1"/>
  <c r="H303" i="14"/>
  <c r="I303" i="14" s="1"/>
  <c r="H324" i="14"/>
  <c r="I324" i="14" s="1"/>
  <c r="H16" i="15"/>
  <c r="I16" i="15" s="1"/>
  <c r="H29" i="15"/>
  <c r="I29" i="15" s="1"/>
  <c r="H76" i="15"/>
  <c r="I76" i="15" s="1"/>
  <c r="H94" i="15"/>
  <c r="I94" i="15" s="1"/>
  <c r="H97" i="15"/>
  <c r="I97" i="15" s="1"/>
  <c r="H117" i="15"/>
  <c r="I117" i="15" s="1"/>
  <c r="H148" i="15"/>
  <c r="I148" i="15" s="1"/>
  <c r="H197" i="15"/>
  <c r="I197" i="15" s="1"/>
  <c r="G145" i="16"/>
  <c r="F145" i="16"/>
  <c r="H145" i="16" s="1"/>
  <c r="I145" i="16" s="1"/>
  <c r="H255" i="14"/>
  <c r="I255" i="14" s="1"/>
  <c r="H316" i="14"/>
  <c r="I316" i="14" s="1"/>
  <c r="H22" i="15"/>
  <c r="I22" i="15" s="1"/>
  <c r="H30" i="15"/>
  <c r="I30" i="15" s="1"/>
  <c r="H41" i="15"/>
  <c r="I41" i="15" s="1"/>
  <c r="H77" i="15"/>
  <c r="H91" i="15"/>
  <c r="I91" i="15" s="1"/>
  <c r="H95" i="15"/>
  <c r="I95" i="15" s="1"/>
  <c r="H100" i="15"/>
  <c r="I100" i="15" s="1"/>
  <c r="H105" i="15"/>
  <c r="I105" i="15" s="1"/>
  <c r="H109" i="15"/>
  <c r="I109" i="15" s="1"/>
  <c r="H135" i="15"/>
  <c r="I135" i="15" s="1"/>
  <c r="H161" i="15"/>
  <c r="I161" i="15" s="1"/>
  <c r="H202" i="15"/>
  <c r="I202" i="15" s="1"/>
  <c r="H209" i="15"/>
  <c r="I209" i="15" s="1"/>
  <c r="H15" i="16"/>
  <c r="I15" i="16" s="1"/>
  <c r="H17" i="16"/>
  <c r="I17" i="16" s="1"/>
  <c r="F48" i="16"/>
  <c r="G48" i="16"/>
  <c r="H175" i="14"/>
  <c r="I175" i="14" s="1"/>
  <c r="H34" i="15"/>
  <c r="I34" i="15" s="1"/>
  <c r="H40" i="15"/>
  <c r="I40" i="15" s="1"/>
  <c r="H42" i="15"/>
  <c r="I42" i="15" s="1"/>
  <c r="H81" i="15"/>
  <c r="I81" i="15" s="1"/>
  <c r="H138" i="15"/>
  <c r="I138" i="15" s="1"/>
  <c r="H22" i="16"/>
  <c r="I22" i="16" s="1"/>
  <c r="H25" i="16"/>
  <c r="I25" i="16" s="1"/>
  <c r="H28" i="16"/>
  <c r="I28" i="16" s="1"/>
  <c r="G58" i="16"/>
  <c r="F58" i="16"/>
  <c r="H58" i="16" s="1"/>
  <c r="I58" i="16" s="1"/>
  <c r="H77" i="16"/>
  <c r="I77" i="16" s="1"/>
  <c r="H142" i="16"/>
  <c r="I142" i="16" s="1"/>
  <c r="H155" i="16"/>
  <c r="I155" i="16" s="1"/>
  <c r="M21" i="12"/>
  <c r="M31" i="12" s="1"/>
  <c r="Y21" i="12"/>
  <c r="Y31" i="12" s="1"/>
  <c r="H159" i="16"/>
  <c r="I159" i="16" s="1"/>
  <c r="H188" i="16"/>
  <c r="I188" i="16" s="1"/>
  <c r="H162" i="16"/>
  <c r="I162" i="16" s="1"/>
  <c r="G31" i="12"/>
  <c r="S31" i="12"/>
  <c r="AE31" i="12"/>
  <c r="AE32" i="12" s="1"/>
  <c r="G52" i="16"/>
  <c r="F52" i="16"/>
  <c r="H52" i="16" s="1"/>
  <c r="I52" i="16" s="1"/>
  <c r="G60" i="16"/>
  <c r="F60" i="16"/>
  <c r="H60" i="16" s="1"/>
  <c r="I60" i="16" s="1"/>
  <c r="G67" i="16"/>
  <c r="F67" i="16"/>
  <c r="G73" i="16"/>
  <c r="F73" i="16"/>
  <c r="G79" i="16"/>
  <c r="F79" i="16"/>
  <c r="H99" i="16"/>
  <c r="I99" i="16" s="1"/>
  <c r="H102" i="16"/>
  <c r="I102" i="16" s="1"/>
  <c r="G115" i="16"/>
  <c r="F115" i="16"/>
  <c r="H115" i="16" s="1"/>
  <c r="I115" i="16" s="1"/>
  <c r="H135" i="16"/>
  <c r="I135" i="16" s="1"/>
  <c r="H224" i="16"/>
  <c r="I224" i="16" s="1"/>
  <c r="E30" i="12"/>
  <c r="E31" i="12" s="1"/>
  <c r="AE28" i="12"/>
  <c r="AE30" i="12" s="1"/>
  <c r="H23" i="16"/>
  <c r="I23" i="16" s="1"/>
  <c r="H26" i="16"/>
  <c r="I26" i="16" s="1"/>
  <c r="H56" i="16"/>
  <c r="I56" i="16" s="1"/>
  <c r="H62" i="16"/>
  <c r="I62" i="16" s="1"/>
  <c r="H124" i="16"/>
  <c r="I124" i="16" s="1"/>
  <c r="H127" i="16"/>
  <c r="I127" i="16" s="1"/>
  <c r="H137" i="16"/>
  <c r="I137" i="16" s="1"/>
  <c r="H196" i="16"/>
  <c r="I196" i="16" s="1"/>
  <c r="H217" i="16"/>
  <c r="I217" i="16" s="1"/>
  <c r="G46" i="16"/>
  <c r="H46" i="16" s="1"/>
  <c r="I46" i="16" s="1"/>
  <c r="G53" i="16"/>
  <c r="H53" i="16" s="1"/>
  <c r="I53" i="16" s="1"/>
  <c r="G59" i="16"/>
  <c r="H59" i="16" s="1"/>
  <c r="I59" i="16" s="1"/>
  <c r="F64" i="16"/>
  <c r="H64" i="16" s="1"/>
  <c r="I64" i="16" s="1"/>
  <c r="F71" i="16"/>
  <c r="H71" i="16" s="1"/>
  <c r="I71" i="16" s="1"/>
  <c r="F77" i="16"/>
  <c r="F82" i="16"/>
  <c r="H82" i="16" s="1"/>
  <c r="I82" i="16" s="1"/>
  <c r="F112" i="16"/>
  <c r="F132" i="16"/>
  <c r="H132" i="16" s="1"/>
  <c r="I132" i="16" s="1"/>
  <c r="G173" i="16"/>
  <c r="F186" i="16"/>
  <c r="F204" i="16"/>
  <c r="G205" i="16"/>
  <c r="H205" i="16" s="1"/>
  <c r="I205" i="16" s="1"/>
  <c r="F51" i="16"/>
  <c r="H51" i="16" s="1"/>
  <c r="I51" i="16" s="1"/>
  <c r="F57" i="16"/>
  <c r="H57" i="16" s="1"/>
  <c r="I57" i="16" s="1"/>
  <c r="F63" i="16"/>
  <c r="H63" i="16" s="1"/>
  <c r="I63" i="16" s="1"/>
  <c r="G64" i="16"/>
  <c r="F70" i="16"/>
  <c r="H70" i="16" s="1"/>
  <c r="I70" i="16" s="1"/>
  <c r="F76" i="16"/>
  <c r="H76" i="16" s="1"/>
  <c r="I76" i="16" s="1"/>
  <c r="G112" i="16"/>
  <c r="G132" i="16"/>
  <c r="F138" i="16"/>
  <c r="H138" i="16" s="1"/>
  <c r="I138" i="16" s="1"/>
  <c r="F167" i="16"/>
  <c r="H167" i="16" s="1"/>
  <c r="I167" i="16" s="1"/>
  <c r="G186" i="16"/>
  <c r="G204" i="16"/>
  <c r="H204" i="16" s="1"/>
  <c r="I204" i="16" s="1"/>
  <c r="H139" i="15"/>
  <c r="I139" i="15" s="1"/>
  <c r="H137" i="15"/>
  <c r="I137" i="15" s="1"/>
  <c r="H88" i="3"/>
  <c r="I88" i="3" s="1"/>
  <c r="H67" i="3"/>
  <c r="I67" i="3" s="1"/>
  <c r="H76" i="3"/>
  <c r="I76" i="3" s="1"/>
  <c r="H73" i="3"/>
  <c r="I73" i="3" s="1"/>
  <c r="H57" i="3"/>
  <c r="I57" i="3" s="1"/>
  <c r="H52" i="3"/>
  <c r="I52" i="3" s="1"/>
  <c r="H49" i="3"/>
  <c r="I45" i="2"/>
  <c r="I88" i="2" s="1"/>
  <c r="E3" i="21" s="1"/>
  <c r="D46" i="3"/>
  <c r="H51" i="3"/>
  <c r="H53" i="3"/>
  <c r="I53" i="3" s="1"/>
  <c r="H71" i="3"/>
  <c r="I71" i="3" s="1"/>
  <c r="I72" i="3"/>
  <c r="H78" i="3"/>
  <c r="I78" i="3" s="1"/>
  <c r="H93" i="3"/>
  <c r="I93" i="3" s="1"/>
  <c r="H50" i="3"/>
  <c r="I50" i="3" s="1"/>
  <c r="H75" i="3"/>
  <c r="I75" i="3" s="1"/>
  <c r="H79" i="3"/>
  <c r="I79" i="3" s="1"/>
  <c r="I55" i="3"/>
  <c r="G94" i="3"/>
  <c r="H94" i="3" s="1"/>
  <c r="I94" i="3" s="1"/>
  <c r="G52" i="2"/>
  <c r="H52" i="2" s="1"/>
  <c r="I52" i="2" s="1"/>
  <c r="F48" i="2"/>
  <c r="H48" i="2" s="1"/>
  <c r="I48" i="2" s="1"/>
  <c r="G47" i="2"/>
  <c r="H47" i="2" s="1"/>
  <c r="I47" i="2" s="1"/>
  <c r="G50" i="2"/>
  <c r="H50" i="2" s="1"/>
  <c r="I50" i="2" s="1"/>
  <c r="H54" i="2"/>
  <c r="I54" i="2" s="1"/>
  <c r="F53" i="2"/>
  <c r="H53" i="2" s="1"/>
  <c r="I53" i="2" s="1"/>
  <c r="G49" i="2"/>
  <c r="H49" i="2" s="1"/>
  <c r="G51" i="2"/>
  <c r="H51" i="2" s="1"/>
  <c r="I51" i="2" s="1"/>
  <c r="D49" i="3"/>
  <c r="E4" i="21" l="1"/>
  <c r="E5" i="21" s="1"/>
  <c r="E34" i="21"/>
  <c r="E36" i="21" s="1"/>
  <c r="E40" i="21" s="1"/>
  <c r="E45" i="21" s="1"/>
  <c r="E19" i="21"/>
  <c r="E20" i="21" s="1"/>
  <c r="E21" i="21" s="1"/>
  <c r="E22" i="21" s="1"/>
  <c r="E25" i="21" s="1"/>
  <c r="E30" i="21" s="1"/>
  <c r="E23" i="21"/>
  <c r="E24" i="21"/>
  <c r="E7" i="21"/>
  <c r="E6" i="21"/>
  <c r="E8" i="21"/>
  <c r="I331" i="14"/>
  <c r="I86" i="14"/>
  <c r="I42" i="21"/>
  <c r="H284" i="14"/>
  <c r="I284" i="14" s="1"/>
  <c r="I72" i="14"/>
  <c r="I77" i="15"/>
  <c r="H186" i="16"/>
  <c r="I186" i="16" s="1"/>
  <c r="H112" i="16"/>
  <c r="I112" i="16" s="1"/>
  <c r="I225" i="15"/>
  <c r="I98" i="3"/>
  <c r="H130" i="14"/>
  <c r="I130" i="14" s="1"/>
  <c r="H140" i="14"/>
  <c r="I140" i="14" s="1"/>
  <c r="H84" i="16"/>
  <c r="I84" i="16" s="1"/>
  <c r="H48" i="16"/>
  <c r="I48" i="16" s="1"/>
  <c r="H45" i="16"/>
  <c r="I45" i="16" s="1"/>
  <c r="I228" i="16" s="1"/>
  <c r="C12" i="18" s="1"/>
  <c r="H137" i="14"/>
  <c r="I137" i="14" s="1"/>
  <c r="H15" i="14"/>
  <c r="I15" i="14" s="1"/>
  <c r="H10" i="14"/>
  <c r="I10" i="14" s="1"/>
  <c r="H79" i="16"/>
  <c r="I79" i="16" s="1"/>
  <c r="H73" i="16"/>
  <c r="I73" i="16" s="1"/>
  <c r="F45" i="5"/>
  <c r="I46" i="3"/>
  <c r="H67" i="16"/>
  <c r="I67" i="16" s="1"/>
  <c r="I49" i="3"/>
  <c r="I49" i="2"/>
  <c r="C6" i="9" s="1"/>
  <c r="I51" i="3"/>
  <c r="E9" i="21" l="1"/>
  <c r="E14" i="21" s="1"/>
  <c r="I293" i="14"/>
  <c r="C11" i="18"/>
  <c r="D12" i="21"/>
  <c r="F46" i="5"/>
  <c r="F47" i="5" s="1"/>
  <c r="I58" i="3"/>
  <c r="I99" i="3" s="1"/>
  <c r="C12" i="9" s="1"/>
  <c r="C7" i="9"/>
  <c r="C8" i="9" s="1"/>
  <c r="I332" i="14" l="1"/>
  <c r="O332" i="14" s="1"/>
  <c r="L293" i="14"/>
  <c r="D3" i="21"/>
  <c r="C4" i="18"/>
  <c r="C5" i="18" s="1"/>
  <c r="C6" i="18" s="1"/>
  <c r="C9" i="18" s="1"/>
  <c r="D28" i="21"/>
  <c r="D43" i="21"/>
  <c r="F12" i="21"/>
  <c r="C10" i="9"/>
  <c r="C11" i="9"/>
  <c r="C9" i="9"/>
  <c r="C8" i="18" l="1"/>
  <c r="C7" i="18"/>
  <c r="I41" i="21"/>
  <c r="D19" i="21"/>
  <c r="F3" i="21"/>
  <c r="D4" i="21"/>
  <c r="F4" i="21" s="1"/>
  <c r="D34" i="21"/>
  <c r="D5" i="21"/>
  <c r="F43" i="21"/>
  <c r="F28" i="21"/>
  <c r="C10" i="18"/>
  <c r="C13" i="18" s="1"/>
  <c r="C15" i="18" s="1"/>
  <c r="C15" i="9"/>
  <c r="H8" i="10" s="1"/>
  <c r="H7" i="10" l="1"/>
  <c r="D6" i="21"/>
  <c r="F6" i="21" s="1"/>
  <c r="F5" i="21"/>
  <c r="D8" i="21"/>
  <c r="F8" i="21" s="1"/>
  <c r="D7" i="21"/>
  <c r="F7" i="21" s="1"/>
  <c r="D9" i="21"/>
  <c r="F34" i="21"/>
  <c r="D36" i="21"/>
  <c r="F19" i="21"/>
  <c r="D20" i="21"/>
  <c r="F20" i="21" s="1"/>
  <c r="D21" i="21"/>
  <c r="H9" i="10"/>
  <c r="H10" i="10" s="1"/>
  <c r="D22" i="21" l="1"/>
  <c r="F22" i="21" s="1"/>
  <c r="D24" i="21"/>
  <c r="F24" i="21" s="1"/>
  <c r="F21" i="21"/>
  <c r="D23" i="21"/>
  <c r="F23" i="21" s="1"/>
  <c r="D25" i="21"/>
  <c r="F36" i="21"/>
  <c r="D40" i="21"/>
  <c r="F9" i="21"/>
  <c r="F14" i="21" s="1"/>
  <c r="D14" i="21"/>
  <c r="F40" i="21" l="1"/>
  <c r="D45" i="21"/>
  <c r="F45" i="21" s="1"/>
  <c r="D49" i="21" s="1"/>
  <c r="F25" i="21"/>
  <c r="D30" i="21"/>
  <c r="F30" i="21" s="1"/>
  <c r="D55" i="21" l="1"/>
  <c r="D53" i="21"/>
  <c r="D50" i="21"/>
  <c r="D54" i="21"/>
  <c r="A1" i="5" l="1"/>
  <c r="A1" i="2"/>
  <c r="A1" i="4"/>
  <c r="A1" i="3"/>
  <c r="A1" i="9"/>
  <c r="A1" i="20"/>
  <c r="A1" i="1"/>
  <c r="A1" i="10"/>
</calcChain>
</file>

<file path=xl/comments1.xml><?xml version="1.0" encoding="utf-8"?>
<comments xmlns="http://schemas.openxmlformats.org/spreadsheetml/2006/main">
  <authors>
    <author>OPTCL</author>
  </authors>
  <commentList>
    <comment ref="E154" authorId="0" shapeId="0">
      <text>
        <r>
          <rPr>
            <b/>
            <sz val="9"/>
            <color indexed="81"/>
            <rFont val="Tahoma"/>
            <family val="2"/>
          </rPr>
          <t>OPTCL:</t>
        </r>
        <r>
          <rPr>
            <sz val="9"/>
            <color indexed="81"/>
            <rFont val="Tahoma"/>
            <family val="2"/>
          </rPr>
          <t xml:space="preserve">
Rectified</t>
        </r>
      </text>
    </comment>
  </commentList>
</comments>
</file>

<file path=xl/comments2.xml><?xml version="1.0" encoding="utf-8"?>
<comments xmlns="http://schemas.openxmlformats.org/spreadsheetml/2006/main">
  <authors>
    <author>OPTCL</author>
  </authors>
  <commentList>
    <comment ref="B58" authorId="0" shapeId="0">
      <text>
        <r>
          <rPr>
            <b/>
            <sz val="9"/>
            <rFont val="Tahoma"/>
            <family val="2"/>
          </rPr>
          <t>OPTCL:</t>
        </r>
        <r>
          <rPr>
            <sz val="9"/>
            <rFont val="Tahoma"/>
            <family val="2"/>
          </rPr>
          <t xml:space="preserve">
Justification of price is not available</t>
        </r>
      </text>
    </comment>
  </commentList>
</comments>
</file>

<file path=xl/sharedStrings.xml><?xml version="1.0" encoding="utf-8"?>
<sst xmlns="http://schemas.openxmlformats.org/spreadsheetml/2006/main" count="3509" uniqueCount="1775">
  <si>
    <t>CALCULATION SHEET</t>
  </si>
  <si>
    <t>SL NO</t>
  </si>
  <si>
    <t>TYPE OF TOWER</t>
  </si>
  <si>
    <t>QTY</t>
  </si>
  <si>
    <t>EXCAVATION</t>
  </si>
  <si>
    <t>PCC</t>
  </si>
  <si>
    <t>RCC</t>
  </si>
  <si>
    <t>MS ROD</t>
  </si>
  <si>
    <t>UNIT VOL</t>
  </si>
  <si>
    <t>TOTAL VOL</t>
  </si>
  <si>
    <t>UNIT WT</t>
  </si>
  <si>
    <t>TOTAL WT</t>
  </si>
  <si>
    <t>PA+0</t>
  </si>
  <si>
    <t>PA+3</t>
  </si>
  <si>
    <t>PA+6</t>
  </si>
  <si>
    <t>PB+0</t>
  </si>
  <si>
    <t>PB+3</t>
  </si>
  <si>
    <t>PB+6</t>
  </si>
  <si>
    <t>PC+0</t>
  </si>
  <si>
    <t>PC+3</t>
  </si>
  <si>
    <t>PC+6</t>
  </si>
  <si>
    <t>OB+3</t>
  </si>
  <si>
    <t>OB+6</t>
  </si>
  <si>
    <t>OC+0</t>
  </si>
  <si>
    <t>OC+3</t>
  </si>
  <si>
    <t>OC+6</t>
  </si>
  <si>
    <t>OC+15</t>
  </si>
  <si>
    <t>OC+24</t>
  </si>
  <si>
    <t>UR+0</t>
  </si>
  <si>
    <t>UR+6</t>
  </si>
  <si>
    <t>DD+0</t>
  </si>
  <si>
    <t>DD+3</t>
  </si>
  <si>
    <t>AP</t>
  </si>
  <si>
    <t>TOWER</t>
  </si>
  <si>
    <t>ST FITTING</t>
  </si>
  <si>
    <t>DT FITTING</t>
  </si>
  <si>
    <t>SS FITTINg</t>
  </si>
  <si>
    <t>DS FITTING</t>
  </si>
  <si>
    <t>VIBRATION DAMPER</t>
  </si>
  <si>
    <t>EARTHING DEVICE</t>
  </si>
  <si>
    <t>GANTRY</t>
  </si>
  <si>
    <t>AP 01</t>
  </si>
  <si>
    <t>AP 02</t>
  </si>
  <si>
    <t>AP 03</t>
  </si>
  <si>
    <t>AP 04</t>
  </si>
  <si>
    <t>AP 05</t>
  </si>
  <si>
    <t>AP 06</t>
  </si>
  <si>
    <t>AP 07</t>
  </si>
  <si>
    <t>AP 08</t>
  </si>
  <si>
    <t>AP 09</t>
  </si>
  <si>
    <t>AP 10</t>
  </si>
  <si>
    <t>AP 11</t>
  </si>
  <si>
    <t>AP 12</t>
  </si>
  <si>
    <t>AP12/1</t>
  </si>
  <si>
    <t>AP 13</t>
  </si>
  <si>
    <t>AP 14</t>
  </si>
  <si>
    <t>AP 15</t>
  </si>
  <si>
    <t>PB+03</t>
  </si>
  <si>
    <t>AP 16</t>
  </si>
  <si>
    <t>AP 17</t>
  </si>
  <si>
    <t>AP 18</t>
  </si>
  <si>
    <t>AP 19</t>
  </si>
  <si>
    <t>AP 20</t>
  </si>
  <si>
    <t>AP 21</t>
  </si>
  <si>
    <t>AP 22</t>
  </si>
  <si>
    <t>AP 23</t>
  </si>
  <si>
    <t>AP 23/1</t>
  </si>
  <si>
    <t>AP 24</t>
  </si>
  <si>
    <t>AP 25</t>
  </si>
  <si>
    <t>AP 26</t>
  </si>
  <si>
    <t>AP 27</t>
  </si>
  <si>
    <t>AP 28</t>
  </si>
  <si>
    <t>AP 29</t>
  </si>
  <si>
    <t>AP 30</t>
  </si>
  <si>
    <t>AP 31</t>
  </si>
  <si>
    <t>AP 32</t>
  </si>
  <si>
    <t>AP 33</t>
  </si>
  <si>
    <t>AP 34</t>
  </si>
  <si>
    <t>AP34/1</t>
  </si>
  <si>
    <t>AP 35</t>
  </si>
  <si>
    <t>AP 36</t>
  </si>
  <si>
    <t>AP 37</t>
  </si>
  <si>
    <t>AP 38</t>
  </si>
  <si>
    <t>AP 39</t>
  </si>
  <si>
    <t>AP 40</t>
  </si>
  <si>
    <t>AP 41</t>
  </si>
  <si>
    <t>AP 42</t>
  </si>
  <si>
    <t>AP 43</t>
  </si>
  <si>
    <t>AP43/1</t>
  </si>
  <si>
    <t>AP 44</t>
  </si>
  <si>
    <t>AP 45</t>
  </si>
  <si>
    <t>AP 45/1</t>
  </si>
  <si>
    <t>AP 45/2</t>
  </si>
  <si>
    <t>AP 46</t>
  </si>
  <si>
    <t>AP 47</t>
  </si>
  <si>
    <t>AP 48</t>
  </si>
  <si>
    <t>AP 49</t>
  </si>
  <si>
    <t>AP 50</t>
  </si>
  <si>
    <t>AP 51</t>
  </si>
  <si>
    <t>AP 51/1</t>
  </si>
  <si>
    <t>AP 52</t>
  </si>
  <si>
    <t>AP 53</t>
  </si>
  <si>
    <t>AP 54</t>
  </si>
  <si>
    <t>AP 54/1</t>
  </si>
  <si>
    <t>AP 55</t>
  </si>
  <si>
    <t>AP 55/1</t>
  </si>
  <si>
    <t>AP 56</t>
  </si>
  <si>
    <t>AP 57</t>
  </si>
  <si>
    <t>AP 57/1</t>
  </si>
  <si>
    <t>AP 57/2</t>
  </si>
  <si>
    <t>AP 57/3</t>
  </si>
  <si>
    <t>AP 57/4</t>
  </si>
  <si>
    <t>AP 58</t>
  </si>
  <si>
    <t>AP 58/1</t>
  </si>
  <si>
    <t>AP 58/2</t>
  </si>
  <si>
    <t>AP 59</t>
  </si>
  <si>
    <t>AP 60</t>
  </si>
  <si>
    <t>AP 60/1</t>
  </si>
  <si>
    <t>AP 61</t>
  </si>
  <si>
    <t>AP 62</t>
  </si>
  <si>
    <t>ODISHA POWER TRANSMISSION CORPORATION LIMITED</t>
  </si>
  <si>
    <t xml:space="preserve"> Constructin of 220KV D/C line from proposed 220/132KV GIS, Barbil to proposed S/s at Basudevpur along with construction of 220/132kV GIS S/s at Barbil</t>
  </si>
  <si>
    <t>Conductor- ACSR ZEBRA</t>
  </si>
  <si>
    <t>Earth wire- OPGW</t>
  </si>
  <si>
    <t xml:space="preserve"> SCHEDULE-VIIA-SUPPLY (FOR 220 KV BARBIL-BASUDEVPUR D/C LINE )</t>
  </si>
  <si>
    <t>Sl. No.</t>
  </si>
  <si>
    <t>Unit</t>
  </si>
  <si>
    <t xml:space="preserve">Qnty </t>
  </si>
  <si>
    <t>IN INR</t>
  </si>
  <si>
    <t>DESCRIPTION OF ITEMS</t>
  </si>
  <si>
    <t xml:space="preserve">Unit Price </t>
  </si>
  <si>
    <t>OGST@9%</t>
  </si>
  <si>
    <t>CGST@9%</t>
  </si>
  <si>
    <t xml:space="preserve">Total Unit Price </t>
  </si>
  <si>
    <t>Total  Price</t>
  </si>
  <si>
    <t>Price Reference</t>
  </si>
  <si>
    <t>8=5+6+7</t>
  </si>
  <si>
    <t>9=4x8</t>
  </si>
  <si>
    <r>
      <rPr>
        <sz val="10"/>
        <rFont val="Rockwell"/>
        <family val="1"/>
      </rPr>
      <t>SUPPLY of following type tested Lattice type Galvanized steel Tangent / Angle tower  with stubs and cleats , different type of  G.I HT Nuts &amp; Bolts, washer, spring washer for the  towers ,hanger and all accessories, tower super structure complete including step bolts. Supply  of black bituminous paint for three coats up to a height of 500mm above the cooping(legs &amp; bracing members). All Supply should confirm to the Technical Specification</t>
    </r>
    <r>
      <rPr>
        <i/>
        <sz val="10"/>
        <rFont val="Rockwell"/>
        <family val="1"/>
      </rPr>
      <t>.</t>
    </r>
  </si>
  <si>
    <t>TOWER SUPER STRUCTURES</t>
  </si>
  <si>
    <t>1.1.1</t>
  </si>
  <si>
    <t>MT</t>
  </si>
  <si>
    <t>1.1.2</t>
  </si>
  <si>
    <t>1.1.3</t>
  </si>
  <si>
    <t>STUBS &amp; CLEATS</t>
  </si>
  <si>
    <t>1.2.1</t>
  </si>
  <si>
    <t>1.2.2</t>
  </si>
  <si>
    <t>1.2.3</t>
  </si>
  <si>
    <t xml:space="preserve">TEMPLATES </t>
  </si>
  <si>
    <t>1.3.1</t>
  </si>
  <si>
    <t>1.3.2</t>
  </si>
  <si>
    <t>1.3.3</t>
  </si>
  <si>
    <t>WEIGHT OF THE STRUCTURES (including Towers, stubs, cleats &amp; templates)</t>
  </si>
  <si>
    <t xml:space="preserve">Weight of different type G.I Nuts and Bolts for the above structures </t>
  </si>
  <si>
    <t xml:space="preserve">Supply of the following tower accessories as per technical specification.
 </t>
  </si>
  <si>
    <t xml:space="preserve">EARTHING DEVICE </t>
  </si>
  <si>
    <t>Nos.</t>
  </si>
  <si>
    <t>CD 24-25 Line sl.8</t>
  </si>
  <si>
    <t>DANGER BOARD</t>
  </si>
  <si>
    <t>CD 24-25 Line sl.9</t>
  </si>
  <si>
    <t>NUMBER PLATE</t>
  </si>
  <si>
    <t>CD 24-25 Line sl.10</t>
  </si>
  <si>
    <t>PHASE PLATE</t>
  </si>
  <si>
    <t>CD 24-25 Line sl.11</t>
  </si>
  <si>
    <t>BIRD GUARD</t>
  </si>
  <si>
    <r>
      <rPr>
        <sz val="8"/>
        <color theme="1"/>
        <rFont val="Rockwell"/>
        <family val="1"/>
      </rPr>
      <t>LOA NO.137,Dt.16.02.23</t>
    </r>
    <r>
      <rPr>
        <sz val="9"/>
        <color theme="1"/>
        <rFont val="Rockwell"/>
        <family val="1"/>
      </rPr>
      <t xml:space="preserve"> </t>
    </r>
    <r>
      <rPr>
        <sz val="7"/>
        <color theme="1"/>
        <rFont val="Rockwell"/>
        <family val="1"/>
      </rPr>
      <t>(Turumunga -Dhenkikote), Line 2.5</t>
    </r>
  </si>
  <si>
    <t>ANTICLIMBING DEVICE</t>
  </si>
  <si>
    <t>CD 24-25 Line sl.13</t>
  </si>
  <si>
    <t>CIRCUIT PLATE</t>
  </si>
  <si>
    <t>CD 24-25 Line sl.12</t>
  </si>
  <si>
    <t>75X10 MM GI FLAT</t>
  </si>
  <si>
    <t>Supply of following POWER CONDUCTORS as per the technical specification</t>
  </si>
  <si>
    <t>Kms.</t>
  </si>
  <si>
    <t>Lot</t>
  </si>
  <si>
    <t>Set</t>
  </si>
  <si>
    <t>KM</t>
  </si>
  <si>
    <t>CD24-25-TEL-23</t>
  </si>
  <si>
    <t>CD 24-25-TEL-24</t>
  </si>
  <si>
    <t>CD 24-25-TEL-27</t>
  </si>
  <si>
    <t xml:space="preserve">                                                          Estimator                                                                   </t>
  </si>
  <si>
    <t>Deputy General Manager (Elect.),</t>
  </si>
  <si>
    <t xml:space="preserve">E.H.T (Const.) Division,                                     </t>
  </si>
  <si>
    <t xml:space="preserve">E.H.T (Const.) Division,  </t>
  </si>
  <si>
    <t xml:space="preserve">OPTCL, Keonjhar.                                               </t>
  </si>
  <si>
    <t xml:space="preserve">  OPTCL, Keonjhar</t>
  </si>
  <si>
    <t>Weight of different type G.I Nuts and Bolts for the above structures (1.13*3+170.28*3+25062+50.02+1.19*16+212.37*16+43.4*10+1.34*25+301.55*25+50.5*13+98.34*4+3.88*7+346.25*7+42.35*3+71.04*3+9.86*9+401.21*9+97.28*8+5.03*10+346.25*10+188.29*4+304.66*6+14.65*3+984.84*3+113.8+19.74+18.84+23.28+35.57+35.04+25.14+41.97*2+35=29,814.63kg)</t>
  </si>
  <si>
    <t xml:space="preserve">SCHEDULE-VIIB &amp; VIIC-ERECTION AND CIVIL WORKS (FOR 220 KV BARBIL-BASUDEVPUR D/C LINE) </t>
  </si>
  <si>
    <t>9=8*4</t>
  </si>
  <si>
    <t>ERECTION,TESTING &amp; COMMISSIONING of Following  tested Lattice type Galvanized steel tangent / Angle tower  without stubs and cleats including different type of  G.I HT Nuts &amp; Bolts, washer, spring washer for the above type towers ,hanger and all accessories, tower super structure complete with tightening, punching of bolts including step bolts. All other left out portion of the bolts above bottom cross arm shall be riveted by using suitable hammer. Painting of black bituminous paints three coats shall be provided up to a height of 500mm above the cooping legs &amp; bracing members. This includes supply of all labourers, T&amp;P, head loading of all type of structures, &amp; other materials required for erection. All Erection should confirm to the Technical Specification laid there in the Tender Specification.</t>
  </si>
  <si>
    <t>1.4.4</t>
  </si>
  <si>
    <t xml:space="preserve">Erection of the following tower accessories as per technical specification.
 </t>
  </si>
  <si>
    <t>EARTHING OF TOWER: Pipe type earthing including cost of bentonate compound and good borrowed earth where necessary in accordance with IS:3043-1966 and with supply of all T&amp;P and Labour, with excavation of Morrum and laterite layer and back filling with good borrowed earth.- i)Without cost of earthing pipe (50mm Dia 3050mm length medium gauge) and GI flat</t>
  </si>
  <si>
    <t xml:space="preserve">Hoisting &amp; fixing of insulators with required accessories, paying out of conductor, jointing, stringing, sagging &amp; jumpering etc. of POWER CONDUCTORS  as per the technical specification. </t>
  </si>
  <si>
    <t>RKM</t>
  </si>
  <si>
    <t xml:space="preserve">TOTAL OF ELECTRICAL WORKS </t>
  </si>
  <si>
    <t>CIVIL WORKS</t>
  </si>
  <si>
    <t>SURVEY OF LINE &amp; PREPARATION LAND SCHEDULE: Supply of required T&amp;P’s, Technical personnel’s, labours  for conducting</t>
  </si>
  <si>
    <t>Preliminary survey - Making walkover survey ascertaining feasibile route and marking on TOposheet, preparation of route alignment</t>
  </si>
  <si>
    <t>KM.</t>
  </si>
  <si>
    <t>Detail survey and resurvey (required for avoiding ROW problem) including but not limited to taking of levels, profile plotting, tower spotting ,marking of towers locations at site including showing P&amp;T line, power line, Railway line, river crossing, roads and submission of route map and survey report etc. The P&amp;T lines and railway lines for a minimum distance of 8 kms on either side of alignment shall be clearly indicated.</t>
  </si>
  <si>
    <t>Check survey including supply of all labour, T&amp;P as per instruction of Engineer in Charge and as per the approved profile.</t>
  </si>
  <si>
    <t>Preparation of land schedule on revenue (if required)maps indicating alignment therein duly authenticated by Revenue Inspector &amp; Tahasildar, enumeration of trees with the help of Forest officer and other prominent features required for alignment of the proposed 132 KV line. Final route to be plotted on 1:50000 topo sheet for approval.Detail GIS (Geographical Information System) of towers to be included.</t>
  </si>
  <si>
    <t>Soil Testing in complete shape along with submission of report etc.</t>
  </si>
  <si>
    <t>1.4.1</t>
  </si>
  <si>
    <t>Normal foundation (Boring up to 7.0m depth)</t>
  </si>
  <si>
    <t>Per Loc.</t>
  </si>
  <si>
    <t>1.4.2</t>
  </si>
  <si>
    <t>Under vream pilee foundation (boring up to 15.0m depth)</t>
  </si>
  <si>
    <t>EXCAVATION WORKS FOR OPEN CAST/SHALLOW TYPE FOUNDATIONS</t>
  </si>
  <si>
    <t>2.1.1</t>
  </si>
  <si>
    <t>Soft/Loose soil</t>
  </si>
  <si>
    <t>CUM</t>
  </si>
  <si>
    <t>2.1.2</t>
  </si>
  <si>
    <t>Dense / compact soil</t>
  </si>
  <si>
    <t>2.1.3</t>
  </si>
  <si>
    <t>Partially submerged soil</t>
  </si>
  <si>
    <t>Fully submerged soil</t>
  </si>
  <si>
    <t>2.1.4</t>
  </si>
  <si>
    <t>Soft/Disintegrated rock(Not requiring Blasting)</t>
  </si>
  <si>
    <t>2.1.5</t>
  </si>
  <si>
    <t>Hard Rock(Requiring Blasting/Using breaker machinery)</t>
  </si>
  <si>
    <t>FOUNDATION MATERIALS: Supply of all materials like cement, steel, all coarse aggregates, fine aggregates and making foundations of the required above mentioned type towers as per the direction laid down in the technical specification and the direction of the site- in charge</t>
  </si>
  <si>
    <r>
      <rPr>
        <sz val="11"/>
        <rFont val="Tahoma"/>
        <family val="2"/>
      </rPr>
      <t xml:space="preserve">Design, Engineering, Providing  and laying of plain cement concrete (PCC 1:3:6) of grade M10 with approved quality coarse aggregates (Nominal size 12mm to 20mm) , fine aggregates, cement  in tower open foundations, pile cappings and rivetments works etc. as blind layer inclusive of labour charges for concrete mixing,  </t>
    </r>
    <r>
      <rPr>
        <b/>
        <sz val="11"/>
        <rFont val="Tahoma"/>
        <family val="2"/>
      </rPr>
      <t xml:space="preserve">shoring, shuttering &amp; curing. This includes supply of all labourers, T&amp;P , head loading of all type of Civil materials  and dewatering </t>
    </r>
    <r>
      <rPr>
        <sz val="11"/>
        <rFont val="Tahoma"/>
        <family val="2"/>
      </rPr>
      <t>(including Supply of all T&amp;P, Fuel, Lubricant &amp; electricity etc.) as per Technical specification, approved drawings and instruction of Engineer In charge.</t>
    </r>
  </si>
  <si>
    <r>
      <rPr>
        <sz val="11"/>
        <rFont val="Tahoma"/>
        <family val="2"/>
      </rPr>
      <t xml:space="preserve">Design, Engineering and laying of reinforced cement concrete (RCC1:1.5:3) of grade M20 for open cast foundation, 500mm under ream piles, pile caps, chimney, risers (if any) with supply of approved quality coarse aggregates (Nominal size 12mm to 20mm), fine aggregates,  cement for tower open foundations, 500mm Under-reamed piles, all pile cappings risers, chimey etc. and inclusive of labour charges for concrete mixing, supply and fixing of form boxes, </t>
    </r>
    <r>
      <rPr>
        <b/>
        <sz val="11"/>
        <rFont val="Tahoma"/>
        <family val="2"/>
      </rPr>
      <t>dewatering, curing, shoring, shuttering, testing of sample cement concrete cubes as per IS. The  height of the coping shall be 350mm above the finished concrete level. The surrounding area shall be clear from materials. Damage of land if any by the contractor shall be repaired before measurement. This includes supply of all labourers, T&amp;P, head loading of all type of Civil materials</t>
    </r>
    <r>
      <rPr>
        <sz val="11"/>
        <rFont val="Tahoma"/>
        <family val="2"/>
      </rPr>
      <t xml:space="preserve">  and dewatering (including Supply of all T&amp;P, Fuel, Lubricant &amp; electricity etc.)  as per Technical specification, approved drawings and instruction of Engineer In charge.</t>
    </r>
  </si>
  <si>
    <r>
      <rPr>
        <sz val="10"/>
        <rFont val="Arial"/>
        <family val="2"/>
      </rPr>
      <t xml:space="preserve">Cutting bending hooking, fixing and binding in poisition of MS bars for rainforcement of all foundations (open or pile types) concrete of towers including supply of wire for binding With supply of steel rod(TATA/RINL/SAIL Make) and </t>
    </r>
    <r>
      <rPr>
        <b/>
        <sz val="10"/>
        <rFont val="Arial"/>
        <family val="2"/>
      </rPr>
      <t>head loading</t>
    </r>
    <r>
      <rPr>
        <sz val="10"/>
        <rFont val="Arial"/>
        <family val="2"/>
      </rPr>
      <t>. No other make of steel shall be allowed.</t>
    </r>
  </si>
  <si>
    <t>WELDING OF TOWER MEMBERS</t>
  </si>
  <si>
    <t xml:space="preserve">Supply of all materials for continuous welding of bolts &amp; nuts (around the bolts) up to top of tower without cross arm, including welding rods, welding generator machine (diesel engine operator.), application of required zinc rich paints around the welding portion after welding (two coats),fuel,lubricants,T&amp;P and labours and other arrangements etc. </t>
  </si>
  <si>
    <t>REVETMENT: (including Benching) Supply of all materials like cement, Late-rite stone (stone masonry) all type aggregates, labours, &amp; T&amp;P for construction of revetment walls as per requirement to protect the towers, where felt unsafe and as per approved drawing and the direction of Engineer in charge.</t>
  </si>
  <si>
    <t xml:space="preserve">Excavation and Back filling (as per approved drawing) </t>
  </si>
  <si>
    <t>6.1.1</t>
  </si>
  <si>
    <t>Soft/loose soil</t>
  </si>
  <si>
    <t>6.1.2</t>
  </si>
  <si>
    <t>Dense/compact soil</t>
  </si>
  <si>
    <t>6.1.3</t>
  </si>
  <si>
    <t>Soft/Dis intigrated rock (not required blasting)</t>
  </si>
  <si>
    <t>Lean Concrete in the ratio1:3:6(Grade M-10) including supply of sand  chips etc.</t>
  </si>
  <si>
    <t>PCC in the ratio 1:2:4(Grade M-15) as above.</t>
  </si>
  <si>
    <t>RR Massonary work in the ratio 1:5.with cement</t>
  </si>
  <si>
    <t>PTCC approval, railway crossing has to be obtained by submitting the required documents to the concerned department through OPTCL. Way-Leave blockade charges and any other charges are to be borne by the bidders. The documents for PTCC clearance &amp; Railway clearance including required drawings etc has to be submitted by the contractor within 5 months of award of contract. Beyond the above period L.D as applicable &amp; the amount shall be deducted as specified in the specification.</t>
  </si>
  <si>
    <t>LS</t>
  </si>
  <si>
    <t>Hecter</t>
  </si>
  <si>
    <t xml:space="preserve">Barbed wire fencing with spike to avoid wild animals, elephants from electrocution in Reserve Forest area including supply of barbed wire and all other materials as per approved TS and drawings ans as per recommendation of site Engineer-In -Charge as per condition of MOEF. GOI </t>
  </si>
  <si>
    <t>Tentative Market Price</t>
  </si>
  <si>
    <t>Supply &amp; Installation of Dynamic Bird Flight Diverter LED type for installation in Top conductor &amp; Earth wire under Forest stretch as per condition of MOEF. GOI</t>
  </si>
  <si>
    <t>Wor Order No.ED-NZ-BLS-1040,Dt.23.05.2025</t>
  </si>
  <si>
    <t>ROW (Right Of Way):- The agency shall pay the compensation @100% of the bench mark value of the land for construction of tower foundation and erection and 15% of bench mark value for acquisition of ROW in the land required for transmission line corridor as per the required width as per the letter no-RDM-LRGEA-POLICY-0003/43341/R&amp;DM Dated 21.12.2022 of Additional Chief Secretary to Govt, R&amp;DM Department, Govt. of Odisha. The agency shall also pay the crops compensation if any during the construction of transmission line in the own cost. The agency is sole responsible for obtaining ROW clearance. The agency shall pay all the cost for obtaining the ROW clearance for construction of Tower foundation, Erection and stringing of said line.</t>
  </si>
  <si>
    <t>Compensation for construction of Tower foudation &amp; erection of transmission line including crops compensation &amp; etc. (100% Bench mark cost plus other compensation)</t>
  </si>
  <si>
    <t>Average bench mark value of concerned area</t>
  </si>
  <si>
    <t>Compensation for or acquisition of ROW in the land required &amp; trees &amp; crops compensation to owners for transmission line corridor as per the required width (15% Bench mark cost plus other compensation if any)</t>
  </si>
  <si>
    <t>Per Km</t>
  </si>
  <si>
    <t>TOTAL CIVIL WORKS</t>
  </si>
  <si>
    <t xml:space="preserve">                                            Estimator                                                                 </t>
  </si>
  <si>
    <t xml:space="preserve">OPTCL, Keonjhar.                                             </t>
  </si>
  <si>
    <t xml:space="preserve">NAME OF THE WORK:- Construction of 132KV S/C line from existing 132/33KV Grid Sub-Station, Barbil to proposed MRSS of AM/NS INDIA LTD at Sagasahi and 1 No. 132KV Feeder Bay Extension at 132/33KV Grid Sub-station, Barbil. </t>
  </si>
  <si>
    <t>PART-C, SCHEDULE-2A (SUPPLY PART FOR LAYING OF 132 KV UG CABLE 8.276 RKM &amp; OFC cable 9 RKM)</t>
  </si>
  <si>
    <t xml:space="preserve">DESCRIPTION OF ITEMS </t>
  </si>
  <si>
    <t>UNITS</t>
  </si>
  <si>
    <t>Total Quantity</t>
  </si>
  <si>
    <t>BASIC PRICE PER UNIT (Taxable Value) In Rs</t>
  </si>
  <si>
    <t xml:space="preserve">Escalation        (UNIT PO PRICE/ COST DATA RATE + 5% ESCALATION PER YEAR) </t>
  </si>
  <si>
    <t>TOTAL PRICE OF QUANTITY
in Rs</t>
  </si>
  <si>
    <t>Ref</t>
  </si>
  <si>
    <t>SL. No.</t>
  </si>
  <si>
    <t>SUPPLY OF FOLLOWING EQUIPMENT &amp; MATERIALS 
(As per Technical Specification)</t>
  </si>
  <si>
    <t>7=4X6</t>
  </si>
  <si>
    <t>Type tested EHV XLPE Power Copper conductor cable as per IEC60840 &amp; IS7098 for the (145 KV class) as per TS</t>
  </si>
  <si>
    <t xml:space="preserve">Supply of 132 KV, 1 Core, 4 run 630 mm² Copper, XLPE insulation (Extruded semi-conducting screen and extruded or seam welded corrugated Aluminium Sheath type) UG Cable inchuding loop, rise etc.. (Composite tower 1 to Composite tower 2=1.507 KM, Composite tower 3 to Composite Tower 4=6.769 KM), (6.769*4)+(1.507*4)=33.104 Kms extra 2 KM for Spare and termination at Tower and loop in cable joint chamber
</t>
  </si>
  <si>
    <t>Km.</t>
  </si>
  <si>
    <t>Rungta Kamanda</t>
  </si>
  <si>
    <t xml:space="preserve">Supply of  Outdoor terminating kit Heat shrinkable type suitable for 132 kV class, 1Core, 630 mm², copper UG Cable connection of 300sqmm bonding cable (OET)
</t>
  </si>
  <si>
    <t>No</t>
  </si>
  <si>
    <t>Supply of 1 ph Link box without SVL with clamps and connectors with acessories</t>
  </si>
  <si>
    <t xml:space="preserve">Supply of 6.6 KV,Single core, 300 sqmm XLPE bonding cable </t>
  </si>
  <si>
    <t>mtr</t>
  </si>
  <si>
    <t>Straight through joint kit for 630 sq. mm UG cable</t>
  </si>
  <si>
    <t>No.</t>
  </si>
  <si>
    <t>Supply of Clamps and Connectors suitable for connection to the OET,SA and Overhead conductor, Clamps for OET for the  overhead conductor</t>
  </si>
  <si>
    <t>Supply of HDPE PLB duct of size 160 mm for laying of 630mm2 UG Cables for NH, road crossing &amp; inside AM/NS premises . (8.276-1.5)*4=27.104 or say 27.5 Kms</t>
  </si>
  <si>
    <t xml:space="preserve"> Supply of 24 OFC cable,3</t>
  </si>
  <si>
    <t>Supply of end Connectors and acessories for OFC connection at GRID subststions</t>
  </si>
  <si>
    <t>Supply of HDPE PLB duct of size 40 mm for laying of 24 OFC cable .(Composite tower 1 to Composite tower 2=3.550 KM, Composite tower 3 to Kamanda MRSS=6.200 KM), 6.15+3.55=9.70 kms.</t>
  </si>
  <si>
    <t>Supply of 120 KV. METAL OXIDE SURGE ARRESTOR.10 K.A. class III  (AIS)</t>
  </si>
  <si>
    <t xml:space="preserve">Cost data -ss-24 </t>
  </si>
  <si>
    <t>TOTAL OF SUPPLY PART-E, SCHEDULE 2-A(FOR LINE) ,SUPPLY COMPONENT OF THE WORKS FOR 132KV UG CABLE</t>
  </si>
  <si>
    <t>GST @ 18% on TOTAL OF PART-E</t>
  </si>
  <si>
    <t>TOTAL SUPPLY PART-E, SCHEDULE-2A(LAYING OF 132 KV UG CABLE) including GST</t>
  </si>
  <si>
    <t xml:space="preserve">                                                                             Manager (Fin.)</t>
  </si>
  <si>
    <t>Deputy General Manager (El)</t>
  </si>
  <si>
    <t xml:space="preserve">                                                              E.H.T (Const.) Division,  </t>
  </si>
  <si>
    <t xml:space="preserve">                                                              OPTCL, Keonjhar.</t>
  </si>
  <si>
    <t>PART-C, SCHEDULE-2A (ERECTION PART FOR LAYING OF 132 KV UG CABLE 8.276 RKM &amp; OFC cable 9 RKM)</t>
  </si>
  <si>
    <t>unit</t>
  </si>
  <si>
    <t>Total Qty</t>
  </si>
  <si>
    <t>Price per unit in Rs</t>
  </si>
  <si>
    <t>Total price</t>
  </si>
  <si>
    <t>Remarks</t>
  </si>
  <si>
    <t>ERECTION,TESTING &amp; COMMISSIONING INCLUDING CIVIL WORKS OF FOLLOWING EQUIPMENTS ALONG WITH CIVIL WORKS (As per Technical Specification)</t>
  </si>
  <si>
    <t>RC Ref</t>
  </si>
  <si>
    <t>6=4X5</t>
  </si>
  <si>
    <t>ELECTRICAL WORKS</t>
  </si>
  <si>
    <t>Erection, Comissioning &amp; Testing of 132 kV, 1 Core,6-Runs, 630 mm² Copper, XLPE insulation UG Cable</t>
  </si>
  <si>
    <r>
      <rPr>
        <sz val="10"/>
        <rFont val="Arial"/>
        <family val="2"/>
      </rPr>
      <t>Laying , Comissioning &amp; Testing of 132 kV, 1 Core,1X4</t>
    </r>
    <r>
      <rPr>
        <b/>
        <sz val="10"/>
        <rFont val="Arial"/>
        <family val="2"/>
      </rPr>
      <t>-Runs</t>
    </r>
    <r>
      <rPr>
        <sz val="10"/>
        <rFont val="Arial"/>
        <family val="2"/>
      </rPr>
      <t>, 630 mm² Copper, XLPE insulation  UG Cable  by RCC trench  method in trefoil formation inside precast RCC trench.</t>
    </r>
  </si>
  <si>
    <t>Rungta Kamanda price with 5% escalation</t>
  </si>
  <si>
    <t xml:space="preserve">Erection, Comissioning &amp; Testing of Outdoor terminating kit Heat shrinkablre type uitable for 132 kV class, 1Core, 630 mm², copper UG Cable connection of 300sqmm bonding cable (OET)
</t>
  </si>
  <si>
    <t>Erection, Comissioning &amp; Testing of 1 ph Link box without SVL with clamps and connectors with acessories</t>
  </si>
  <si>
    <t xml:space="preserve">Erection, Comissioning &amp; Testing of Single core, 300 sqmm XLPE bonding cable </t>
  </si>
  <si>
    <t>Mtr</t>
  </si>
  <si>
    <t>UG Cable straight jointing through jointing kits Pre Mould type suitable for 132 kV, 1 Core, 630 mm², copper UG Cable</t>
  </si>
  <si>
    <t>Erection of Clamps and Connectors suitable for connection to the OET,SA and Overhead conductor, Clamps for OET for the  overhead conductor</t>
  </si>
  <si>
    <t>Erection of end Connectors and acessories for OFC connection at GRID subststions</t>
  </si>
  <si>
    <t>Erection, Comissioning &amp; Testing of 120 KV. METAL OXIDE SURGE ARRESTOR.10 K.A. class III  (AIS)</t>
  </si>
  <si>
    <t>RC 3121 Dt.03.12.2020</t>
  </si>
  <si>
    <t>10.2.g.i</t>
  </si>
  <si>
    <t>Erection and supply of  Earthing materials 3050 mm ,50mm ID Heavy gauge type pipe  with GI clamp fixtures welded all around the pipe and connecting separately to main equipment for grounding (Single Electrode with accessories)with 75mmX10mm GI flat  as per approved drawing &amp; specifications.</t>
  </si>
  <si>
    <t>21.3.i</t>
  </si>
  <si>
    <t xml:space="preserve"> laying of Earth Flat (75mmX 10mm) for laying of earth mat at cable termination end(composite tower)as per approved drawing &amp; specifications.</t>
  </si>
  <si>
    <t>21.1.vi.a</t>
  </si>
  <si>
    <t xml:space="preserve"> TOTAL ELECTRICAL WORKS</t>
  </si>
  <si>
    <t>Cable joint chamber: 
 for laying of 132 kV cables                                                            Width : 2000mm,  Depth : 1500mm,  Length: 14000mm, 18 location</t>
  </si>
  <si>
    <t xml:space="preserve">Earth work excavation of  Hard Soil
Trench Dimension :  (2.2mtr w x 1.5mtr x14 mtr.X18) </t>
  </si>
  <si>
    <t>Cum</t>
  </si>
  <si>
    <t>2.2.ii</t>
  </si>
  <si>
    <t>Dispose of excavated soil(after back filling)at site.</t>
  </si>
  <si>
    <t>per Cum/Mtr</t>
  </si>
  <si>
    <t xml:space="preserve">Supply &amp; Filling with fine river sand after/before laying of Cable inside the trench </t>
  </si>
  <si>
    <t xml:space="preserve">PCC for construction of kiln brick cable joint chamber for Width : 2200mm,  Depth : 100mm,  Length: 14000mm (M-10 grade/1:3:6 ration PCC) </t>
  </si>
  <si>
    <t>3.2.i</t>
  </si>
  <si>
    <t xml:space="preserve">Construction of prefabricated RCC partition slab for kiln brick cable joint chamber. Width :2000mm,  Depth : 1500mm,  Length: 14000mm (M-20 grade/1:1.5:3 ration RCC) </t>
  </si>
  <si>
    <t>3.4.i</t>
  </si>
  <si>
    <t>Supply and erection of kiln brick masonary with supply of cement for cable joint chamber with man hole including all T&amp;P. Width : 2000mm,  Depth : 1500mm,  Length: 14000Mtr, 18 location</t>
  </si>
  <si>
    <t>6.2.i</t>
  </si>
  <si>
    <t>Supply and erection of  plastering the brick wall for cable joint chamber with man hole including all T&amp;P. Width : 2000mm,  Depth : 1500mm,  Length: 14000Mtr, 18 location</t>
  </si>
  <si>
    <t>Sqm</t>
  </si>
  <si>
    <t>6.5.i</t>
  </si>
  <si>
    <t>Supply and erection of punning the brick wall for cable joint chamber with man hole including all T&amp;P. Width : 2000mm,  Depth : 1500mm,  Length: 14000Mtr, 18 location</t>
  </si>
  <si>
    <t>6.6.i</t>
  </si>
  <si>
    <t>Supply of rod(TATA/RINL/SAIL), bending ,cutting and binding for prefabricated RCC slabs for cable joint chamber.</t>
  </si>
  <si>
    <t>3.5.1</t>
  </si>
  <si>
    <t>3</t>
  </si>
  <si>
    <t xml:space="preserve">Laying of HDPE pipe using HDD method for NH crossing, nala crossing, village road crossing &amp; inside MRSS. </t>
  </si>
  <si>
    <t>3.1</t>
  </si>
  <si>
    <t xml:space="preserve">Laying of 160mm Dia. HDPE pipe using HDD method for NH crossing, nala crossing, village road crossing &amp; inside MRSS. </t>
  </si>
  <si>
    <t>3.2</t>
  </si>
  <si>
    <t xml:space="preserve">Laying of 40mm Dia. HDPE pipe using HDD method for NH crossing, nala crossing, village road crossing &amp; inside MRSS. </t>
  </si>
  <si>
    <t>4</t>
  </si>
  <si>
    <t>UG cable Trench:
RCC Trench fo laying of 132 kV Cables
Width: 950 mm, Depth; 1400 mm, Length : 1500 mtr</t>
  </si>
  <si>
    <t>4.1</t>
  </si>
  <si>
    <t xml:space="preserve">Earth work excavation of  Hard Soil
Trench Dimension :  (1.15 mtr w x 1.4mtr x1500 mtr) </t>
  </si>
  <si>
    <t>4.2</t>
  </si>
  <si>
    <t>4.3</t>
  </si>
  <si>
    <t>4.4</t>
  </si>
  <si>
    <t>PCC for Construction of RCC Cable trench (M-10 grade/1:3:6 ratio PCC)</t>
  </si>
  <si>
    <t>4.5</t>
  </si>
  <si>
    <t>Construction of RCC cable trench &amp; prefabricated RCC partition slab for Width: 950 mm, Depth: 1400 mm, Length : 1500 Mtr (M-20 grade/1:1.5:3 ratio TCC)</t>
  </si>
  <si>
    <t>4.6</t>
  </si>
  <si>
    <t>Supply and Erection of Route Marker along the Cable routes at an interval of 30 Mtrs as per the drawing with civil works</t>
  </si>
  <si>
    <t>TOTAL OF CIVIL WORKS</t>
  </si>
  <si>
    <t>PART-E, SCHEDULE-2C (ERECTION PART FOR LAYING OF 132 KV UG CABLE)=TOTAL ELECTRICAL WORKS+TOTAL CIVIL WORKS</t>
  </si>
  <si>
    <t>GST @ 18% on PART-E SCHEDULE-2C (FOR LAYING OF 132 KV UG CABLE)</t>
  </si>
  <si>
    <t>PART-E, SCHEDULE-2C (ERECTION &amp; CIVILWORKS PART FOR LAYING OF 132 KV UG CABLE) including GST</t>
  </si>
  <si>
    <t xml:space="preserve">                                                                               Manager (Fin.)</t>
  </si>
  <si>
    <t>SUMMARY (PART-B)</t>
  </si>
  <si>
    <t xml:space="preserve">Name of of Works:  Constructin of 220KV D/C line from proposed 220/132KV GIS, Barbil to proposed S/s at Basudevpur </t>
  </si>
  <si>
    <t>Sl.No.</t>
  </si>
  <si>
    <t>Description</t>
  </si>
  <si>
    <t>Amount (inRs.)</t>
  </si>
  <si>
    <t>Total Cost of materials (SCHEDULE-VIIA (220 KV BARBIL-BASUDEVPUR D/C LINE))</t>
  </si>
  <si>
    <t>Stock,Storage &amp; Insurance(@3% on Sl.No-1)</t>
  </si>
  <si>
    <t>Sub-Total (sl no. 1+2)</t>
  </si>
  <si>
    <t>Contigency 3% on Sl.No.3</t>
  </si>
  <si>
    <t>T&amp;P cost @ 2% on Sl.No. 3</t>
  </si>
  <si>
    <t>Transportation @5% on Sl.No.3</t>
  </si>
  <si>
    <t>Total erection Chages (SCHEDULE-VIIB &amp; VIIC (FOR 220 KV BARBIL-BASUDEVPUR D/C LINE)</t>
  </si>
  <si>
    <t>Arrangement for obtaining of  the Project License for the project from ELBO office,by arranging EHT Licence holder,HT License,Lineman A &amp; other etc,OPTCL drawing preparation, submission,estimate preparation &amp; approval from the competent Authority of CEI &amp;OPTCL,Arrangement of CEI Inspection.</t>
  </si>
  <si>
    <t>Tree cutting @20000/- per Kms</t>
  </si>
  <si>
    <t>Grand Total (3+4+5+6+7+8)</t>
  </si>
  <si>
    <t xml:space="preserve"> ODISHA POWER TRANSMISSION CORPORATION LIMITED</t>
  </si>
  <si>
    <t>ABSTRACT</t>
  </si>
  <si>
    <t xml:space="preserve">DESCRIPTION </t>
  </si>
  <si>
    <t>AMOUNT IN INR</t>
  </si>
  <si>
    <t>Total Cost of Project (Sl. No. 1+2)</t>
  </si>
  <si>
    <t>Or say</t>
  </si>
  <si>
    <t>M20</t>
  </si>
  <si>
    <t>M25</t>
  </si>
  <si>
    <t>Tower Type</t>
  </si>
  <si>
    <t xml:space="preserve">SCHEDULE-VIIA_SUBSTATION SUPPLY </t>
  </si>
  <si>
    <t>NAME OF THE WORK:-  Constructin of 220KV D/C line from proposed 220/132KV GIS, Barbil to proposed S/s at Basudevpur along with construction of 220/132kV GIS S/s at Barbil</t>
  </si>
  <si>
    <t>PART -I</t>
  </si>
  <si>
    <t>DESCRIPTION OF ITEMS (SCHEDULE-VIIA-SS)</t>
  </si>
  <si>
    <t xml:space="preserve"> 220/132 kV GIS Substation Barbil:                                                                                                                                                                                                             
     220KV GIS Bay-5 Nos.(FDR-2,AUTO-2,B/C-1)                                                                                                                                                                                           
 132KV AIS Bay-2Nos.(AUTO-2)</t>
  </si>
  <si>
    <t xml:space="preserve">Quantity </t>
  </si>
  <si>
    <t>TOTAL PRICE IN RS,</t>
  </si>
  <si>
    <t>PRICE REFERENCE</t>
  </si>
  <si>
    <t>9=
(8x4)</t>
  </si>
  <si>
    <r>
      <rPr>
        <b/>
        <sz val="12"/>
        <rFont val="Calibri"/>
        <family val="2"/>
        <scheme val="minor"/>
      </rPr>
      <t>245KV GIS EQUIPMENT</t>
    </r>
    <r>
      <rPr>
        <sz val="12"/>
        <rFont val="Calibri"/>
        <family val="2"/>
        <scheme val="minor"/>
      </rPr>
      <t xml:space="preserve">  as per latest IEC standard &amp; type tested equipment as per technical specification, with open future proof &amp; flexible system in line with IEC 61850 &amp; IEC 62271-203.  (Circuit breaker shall be C2 - M2   class as per IEC  62271-100). [</t>
    </r>
    <r>
      <rPr>
        <b/>
        <sz val="12"/>
        <rFont val="Calibri"/>
        <family val="2"/>
        <scheme val="minor"/>
      </rPr>
      <t>TWO MAIN BUS SYSTEM</t>
    </r>
    <r>
      <rPr>
        <sz val="12"/>
        <rFont val="Calibri"/>
        <family val="2"/>
        <scheme val="minor"/>
      </rPr>
      <t xml:space="preserve">]
The following shall be considered:
1. CT Ratio and sizing shall be done during detailed Engineering.
2. Circuit Breaker shall be purly Spring-Spring mechanism. No Hydraulic component shall be allowed in the Breaker mechanism.
3. The CB shall have 3 level pressure switch for Gas zone tripping before lockout stage.
</t>
    </r>
    <r>
      <rPr>
        <i/>
        <sz val="12"/>
        <color rgb="FFFF0000"/>
        <rFont val="Calibri"/>
        <family val="2"/>
        <scheme val="minor"/>
      </rPr>
      <t xml:space="preserve"> </t>
    </r>
  </si>
  <si>
    <r>
      <rPr>
        <sz val="11"/>
        <color theme="1"/>
        <rFont val="Tahoma"/>
        <family val="2"/>
      </rPr>
      <t xml:space="preserve">245kV, 3150A, 50 kA  (3 sec for CB &amp; 1 sec for Disconnector,Grounding switch,C.T), SF6 gas insulated </t>
    </r>
    <r>
      <rPr>
        <b/>
        <sz val="11"/>
        <color theme="1"/>
        <rFont val="Tahoma"/>
        <family val="2"/>
      </rPr>
      <t>Transformer feeder bay</t>
    </r>
    <r>
      <rPr>
        <sz val="11"/>
        <color theme="1"/>
        <rFont val="Tahoma"/>
        <family val="2"/>
      </rPr>
      <t xml:space="preserve"> </t>
    </r>
    <r>
      <rPr>
        <b/>
        <sz val="11"/>
        <color theme="1"/>
        <rFont val="Tahoma"/>
        <family val="2"/>
      </rPr>
      <t>module</t>
    </r>
    <r>
      <rPr>
        <sz val="11"/>
        <color theme="1"/>
        <rFont val="Tahoma"/>
        <family val="2"/>
      </rPr>
      <t xml:space="preserve"> each comprising of SF6 gas insulated circuit breaker, current transformer (5 core), bus-bar disconnectors with common grounding switch, Motorised disconnectors with safety grounding switch(es), </t>
    </r>
    <r>
      <rPr>
        <sz val="11"/>
        <color theme="1"/>
        <rFont val="Tahoma"/>
        <family val="2"/>
      </rPr>
      <t xml:space="preserve">stand alone Local  control cubicle, SF6 gas monitoring system for complete bay, </t>
    </r>
    <r>
      <rPr>
        <sz val="11"/>
        <color rgb="FFFF0000"/>
        <rFont val="Tahoma"/>
        <family val="2"/>
      </rPr>
      <t>SF6 Bus Duct Termination Arrangeement</t>
    </r>
    <r>
      <rPr>
        <sz val="11"/>
        <color theme="1"/>
        <rFont val="Tahoma"/>
        <family val="2"/>
      </rPr>
      <t xml:space="preserve">, PD sensor (adequate number of UHF sensors in the offered GIS equipment for detection of Partial discharge (of 5 pC and above) as per IEC 60270 through Partial Discharge (PD) monitoring system), different gas compartment, SF6 Gas, O- ring &amp; gaskets, Nuts, Bolts &amp; Washers  Absorbent, Limit Switch etc. to complete Transformer feeder bay module &amp; its earthing arrangement for the GIS equipment with earthing strips of adequate size(as per IEEE-80-2000 and CIGRE44 to protect operating staff against any hazardous touch voltages and electro-magnetic interferences)  as per the technical specification. </t>
    </r>
  </si>
  <si>
    <t>SET</t>
  </si>
  <si>
    <t>LOA NO.530,DT.25.04.2025 (RANUA GIS)</t>
  </si>
  <si>
    <r>
      <rPr>
        <sz val="11"/>
        <rFont val="Tahoma"/>
        <family val="2"/>
      </rPr>
      <t xml:space="preserve">245kV, 3150A, 50 kA  (3 sec for CB &amp; 1 sec for Disconnector,Grounding switch,C.T), SF6 gas insulated </t>
    </r>
    <r>
      <rPr>
        <b/>
        <sz val="11"/>
        <rFont val="Tahoma"/>
        <family val="2"/>
      </rPr>
      <t xml:space="preserve">Line feeder bay module </t>
    </r>
    <r>
      <rPr>
        <sz val="11"/>
        <rFont val="Tahoma"/>
        <family val="2"/>
      </rPr>
      <t xml:space="preserve">each comprising of SF6 gas insulated circuit breaker, current transformer (5 core), bus-bar disconnectors with common grounding switch, Motorised disconnectors with safety grounding switch(es), high speed fault making motorised grounding switch, stand alone Local  control cubicle, SF6 gas monitoring system for complete bay, </t>
    </r>
    <r>
      <rPr>
        <sz val="11"/>
        <color rgb="FFFF0000"/>
        <rFont val="Tahoma"/>
        <family val="2"/>
      </rPr>
      <t>SF6 Bus Duct Termination Arrangeement,</t>
    </r>
    <r>
      <rPr>
        <sz val="11"/>
        <color rgb="FF00B0F0"/>
        <rFont val="Tahoma"/>
        <family val="2"/>
      </rPr>
      <t xml:space="preserve"> </t>
    </r>
    <r>
      <rPr>
        <sz val="11"/>
        <rFont val="Tahoma"/>
        <family val="2"/>
      </rPr>
      <t xml:space="preserve">PD sensor (adequate number of UHF sensors in the offered GIS equipment for detection of Partial discharge (of 5 pC and above) as per IEC 60270 through Partial Discharge (PD) monitoring system), different gas compartment, </t>
    </r>
    <r>
      <rPr>
        <sz val="11"/>
        <color theme="1"/>
        <rFont val="Tahoma"/>
        <family val="2"/>
      </rPr>
      <t xml:space="preserve">SF6 Gas, O- ring &amp; gaskets, Nuts, Bolts &amp; Washers  Absorbent, Limit Switch etc. to complete Line feeder bay module &amp; its earthing arrangement for the GIS equipment with earthing strips of adequate size(as per IEEE-80-2000 and CIGRE44 to protect operating staff against any hazardous touch voltages and electro-magnetic interferences)  as per the technical specification. </t>
    </r>
  </si>
  <si>
    <r>
      <rPr>
        <b/>
        <sz val="11"/>
        <color theme="1"/>
        <rFont val="Tahoma"/>
        <family val="2"/>
      </rPr>
      <t xml:space="preserve">BUS BAR MODULE WITH VT: </t>
    </r>
    <r>
      <rPr>
        <sz val="11"/>
        <color theme="1"/>
        <rFont val="Tahoma"/>
        <family val="2"/>
      </rPr>
      <t xml:space="preserve">245kV , 3150A, 50 kA ( 3 sec for Bus bar ,1 sec for disconnector,grounding switch &amp; bus P.T),  3- phase Isolated /3 ph common, SF6 gas insulated , metal enclosed  </t>
    </r>
    <r>
      <rPr>
        <b/>
        <sz val="11"/>
        <color theme="1"/>
        <rFont val="Tahoma"/>
        <family val="2"/>
      </rPr>
      <t xml:space="preserve">bus bars </t>
    </r>
    <r>
      <rPr>
        <sz val="11"/>
        <color theme="1"/>
        <rFont val="Tahoma"/>
        <family val="2"/>
      </rPr>
      <t xml:space="preserve">each enclosed in  bus enclosures running along the length of the switchgear to interconnect each of circuit breaker bay module. Each bus bar set shall be complete with bus potential transformer (3 core), disconnectors, bus bar grounding switch, SF6 gas monitoring system, PD sensors (adequate number of UHF sensors in the offered GIS equipment for detection of Partial discharge (of 5 pC and above) as per IEC 60270 through Partial Discharge (PD) monitoring system), different gas compartment, O- ring &amp; gaskets, Nuts, Bolts &amp; Washers, Absorbent, Limit Switches, SF6 Gas etc. to complete the bus bars with VTs  &amp; its earthing arrangement for the GIS equipment with earthing strips of adequate size(as per IEEE-80-2000 and CIGRE44 to protect operating staff against any hazardous touch voltages and electro-magnetic interferences) as per the technical specification. </t>
    </r>
  </si>
  <si>
    <r>
      <rPr>
        <sz val="11"/>
        <rFont val="Tahoma"/>
        <family val="2"/>
      </rPr>
      <t xml:space="preserve">245kV, 3150A, 50 kA (3 sec for CB &amp; 1 sec for Disconnector,Grounding switch,C.T) SF6 gas insulated </t>
    </r>
    <r>
      <rPr>
        <b/>
        <sz val="11"/>
        <rFont val="Tahoma"/>
        <family val="2"/>
      </rPr>
      <t>Bus Coupler Bay Module</t>
    </r>
    <r>
      <rPr>
        <sz val="11"/>
        <rFont val="Tahoma"/>
        <family val="2"/>
      </rPr>
      <t xml:space="preserve"> comprising of SF6 gas insulated circuit breaker, current transformer, disconnector switches, disconnector with safety grounding switch(es). Stand alone Local control cubicle, SF6 gas monitoring system, PD sensor (adequate number of UHF sensors in the offered GIS equipment for detection of Partial discharge (of 5 pC and above) as per IEC 60270 through Partial Discharge (PD) monitoring system), different gas compartment, O- ring &amp; gaskets, Nuts, Bolts &amp; Washers, Absorbent, Limit Switch, SF6 Gas etc. to complete Bus Coupler bay module &amp; its earthing arrangement for the GIS equipment with earthing strips of adequate size (as per IEEE-80-2000 and CIGRE44 to protect operating staff against any hazardous touch voltages and electro-magnetic interferences) as per the technical specification.  </t>
    </r>
  </si>
  <si>
    <r>
      <rPr>
        <b/>
        <sz val="12"/>
        <rFont val="Calibri"/>
        <family val="2"/>
        <scheme val="minor"/>
      </rPr>
      <t>Portable Partial Discharge(PD) monitoring system:</t>
    </r>
    <r>
      <rPr>
        <sz val="12"/>
        <rFont val="Calibri"/>
        <family val="2"/>
        <scheme val="minor"/>
      </rPr>
      <t xml:space="preserve"> 245 KV system shall have Portable Partial Discharge(PD) monitoring system &amp; shall be capable for measuring PD in charged GIS environment ,bandwidth in order of 100 MHz–2GHz &amp; provision to select a wide range of intermediate bandwidths and the principle of operation shall be based on UHF principle of detection. The Detection and measurement of PD and bouncing particles having in built large coloured LCD for displaying and storing facility in the instrument  for further analysis to locate actual source of PD such as free conducting particles, floating components, voids in spacers, particle on spacer surfaces etc. There shall be minimum six channels for measuring at a time. This includes all accessories. </t>
    </r>
  </si>
  <si>
    <r>
      <rPr>
        <sz val="11"/>
        <rFont val="Tahoma"/>
        <family val="2"/>
      </rPr>
      <t xml:space="preserve">245kV, 3150A, 50 kA, 3 sec, single phase, SF6 gas Insulated </t>
    </r>
    <r>
      <rPr>
        <b/>
        <sz val="11"/>
        <rFont val="Tahoma"/>
        <family val="2"/>
      </rPr>
      <t xml:space="preserve">Bus Duct </t>
    </r>
    <r>
      <rPr>
        <sz val="11"/>
        <rFont val="Tahoma"/>
        <family val="2"/>
      </rPr>
      <t>[The service condition shall be as per IEC-62271-203- (Special - Outdoor) to be followed] outside GIS Hall alongwith associated Support structure arrangement, bends, joints, accessories &amp; its earthing arrangement with earthing strips of adequate size (as per IEEE-80-2000 and CIGRE44 to protect operating staff against any hazardous touch voltages and electro-magnetic interferences) as per the technical specification etc. 
(The GI Bus duct quantity will be calculated from the end of the GIS module and shall include both the indoor and outdoor GIB)</t>
    </r>
  </si>
  <si>
    <t>RM</t>
  </si>
  <si>
    <t>Badakushasthali SS 3.6</t>
  </si>
  <si>
    <r>
      <rPr>
        <sz val="12"/>
        <rFont val="Calibri"/>
        <family val="2"/>
        <scheme val="minor"/>
      </rPr>
      <t xml:space="preserve">245kV, 3150A, 50 kA  </t>
    </r>
    <r>
      <rPr>
        <b/>
        <sz val="12"/>
        <rFont val="Calibri"/>
        <family val="2"/>
        <scheme val="minor"/>
      </rPr>
      <t>SF6/Air BUSHING</t>
    </r>
    <r>
      <rPr>
        <sz val="12"/>
        <rFont val="Calibri"/>
        <family val="2"/>
        <scheme val="minor"/>
      </rPr>
      <t xml:space="preserve"> ( Bushing shall be of Polymer / composite insulator type (31mm/kV)) and shall be seamless sheath of a silicone rubber compound. The hollow silicone composite insulators shall comply with  IEC 61462 and the relevant parts of IEC 62217. The design of the composite insulators shall be tested and verified according to IEC 61462 )  FOR CONNECTING GIS TO AIS along with tubular type HDG support structure. - SF6 to air bushing shall be placed as close to the GIS building (for both feeder and ICT bays) as practicable to reduce length of Bus Duct used which shall be as per the approved drawing.</t>
    </r>
  </si>
  <si>
    <t>220 kV AIS Switchyard</t>
  </si>
  <si>
    <t>245 KV, 3CORE, SINGLE PHASE INDUCTIVE VOLTAGE TRANSFORMER</t>
  </si>
  <si>
    <t>NOS</t>
  </si>
  <si>
    <t>CD 24-25-SS-54</t>
  </si>
  <si>
    <t>245KV, 2000A, 50KA, Isolator (AIS) including post insulators (8 KN) as per TS suitable for SCADA operation</t>
  </si>
  <si>
    <t>2.2.1</t>
  </si>
  <si>
    <t>245KV Single Isolator with Earth switch (for feeder bay) (AIS)</t>
  </si>
  <si>
    <t>2.2.2</t>
  </si>
  <si>
    <t>245KV Single Isolator without Earth switch (for Transformer bay) (AIS)</t>
  </si>
  <si>
    <t>245KV, 1 phase solid core Bus Post Insulator (8 kN) (AIS) as per Technical Specification.</t>
  </si>
  <si>
    <t>Metal oxide polymer housed surge arrrestor for 220 kV system. Station Class Medium Duty (SM) type In, Ur, Uc, Wth &amp; Qrs as per technical specification/Latest IEC complete with insulating base and Surge monitor (AIS). - As per TS</t>
  </si>
  <si>
    <t>132KV AIS SY Equipments</t>
  </si>
  <si>
    <t>120 KV METAL OXIDE SURGE ARRESTOR.10 K.A. class III  (AIS)</t>
  </si>
  <si>
    <t>CD 24-25-SS-31</t>
  </si>
  <si>
    <t>132KV outdoor type cable end termination with composite insulators</t>
  </si>
  <si>
    <t>CD 24-25-SS-149</t>
  </si>
  <si>
    <t>Added as per site requirement</t>
  </si>
  <si>
    <t>132KV XLPE cable, 1000 sqmm single core annealed Copper cable with corrugated aluminium sheath as per TS.(for interconnection from  LV side of Transformers to AIS equipments)</t>
  </si>
  <si>
    <t>Km</t>
  </si>
  <si>
    <t>CD 24-25-SS-141</t>
  </si>
  <si>
    <t>145 KV, 2000A, 40kA ISOLATORS (with 8kN post insulators)</t>
  </si>
  <si>
    <t>3.4.1</t>
  </si>
  <si>
    <t>132KV Single Isolator without Earth Switch,2000A</t>
  </si>
  <si>
    <t>CD 24-25-SS-11</t>
  </si>
  <si>
    <t>3.4.2</t>
  </si>
  <si>
    <t>132KV Double Isolator without Earth Switch,2000A</t>
  </si>
  <si>
    <t>CD 24-25-SS-13</t>
  </si>
  <si>
    <t>3.4.3</t>
  </si>
  <si>
    <t>132KV Single Isolator with double breake SI beam mounted,2000A</t>
  </si>
  <si>
    <t>CD 24-25-SS-14</t>
  </si>
  <si>
    <t>145 KV Solid core Bus Post Insulators-6kN (AIS)</t>
  </si>
  <si>
    <t>Turumunga BOQ after deduction GST- letter no 339/06.06.22,sl.32.1</t>
  </si>
  <si>
    <t>145 KV, 800-400-200/1-1-1-1A,40 KA, 4 core Single Phase Current Transformer (3 Nos PX CLASS &amp; 1 No. 0.2s CLASS, Vk, Ie as per CT sufficiency calculation )</t>
  </si>
  <si>
    <t>Nos</t>
  </si>
  <si>
    <t>CD 24-25-SS-24</t>
  </si>
  <si>
    <t>145KV SF6 Circuit Breakers with supporting structures</t>
  </si>
  <si>
    <t>BUS BAR &amp; CIRCUIT MATERIALS</t>
  </si>
  <si>
    <t>ACSR MOOSE CONDUCTOR</t>
  </si>
  <si>
    <t>IPS 4" ALUMINIUM TUBES(114.2 mm OD, &amp; 8.51mm Thickness) for equipment to equipment connection in 220 KV side.</t>
  </si>
  <si>
    <t>MTR</t>
  </si>
  <si>
    <t xml:space="preserve">120 KN Antifog Porcelain Disc Insulator </t>
  </si>
  <si>
    <t>NOS.</t>
  </si>
  <si>
    <t>CD 24-254-TL-54</t>
  </si>
  <si>
    <t>90 KN Antifog Porcelain Disc  insulator</t>
  </si>
  <si>
    <t>CD 24-25-TL ACCE.-53</t>
  </si>
  <si>
    <r>
      <rPr>
        <b/>
        <sz val="12"/>
        <color theme="1"/>
        <rFont val="Calibri"/>
        <family val="2"/>
        <scheme val="minor"/>
      </rPr>
      <t xml:space="preserve">HARDWARES &amp; FITTINGS/SPACERS/CLAMP &amp; CONNECTORS FOR FOLLOWING ARRANGEMENT:
</t>
    </r>
    <r>
      <rPr>
        <b/>
        <u/>
        <sz val="12"/>
        <color theme="1"/>
        <rFont val="Calibri"/>
        <family val="2"/>
        <scheme val="minor"/>
      </rPr>
      <t>220 kV:</t>
    </r>
    <r>
      <rPr>
        <b/>
        <sz val="12"/>
        <color theme="1"/>
        <rFont val="Calibri"/>
        <family val="2"/>
        <scheme val="minor"/>
      </rPr>
      <t xml:space="preserve">
</t>
    </r>
    <r>
      <rPr>
        <sz val="12"/>
        <color theme="1"/>
        <rFont val="Calibri"/>
        <family val="2"/>
        <scheme val="minor"/>
      </rPr>
      <t>1. 220KV Line is with ACSR Zebra. Connections from ACSR Zebra Line to equipment shall be with single ACSR Moose.
2. 220KV Eqpt.-Eqpt. connections shall be with single ACSR moose</t>
    </r>
    <r>
      <rPr>
        <sz val="12"/>
        <color rgb="FFFF0000"/>
        <rFont val="Calibri"/>
        <family val="2"/>
        <scheme val="minor"/>
      </rPr>
      <t>/4" IPS Al Tube.</t>
    </r>
    <r>
      <rPr>
        <sz val="12"/>
        <color theme="1"/>
        <rFont val="Calibri"/>
        <family val="2"/>
        <scheme val="minor"/>
      </rPr>
      <t xml:space="preserve">
3. Single Isolators with ES shall be installed on 220 kV line bays and GIB from GIS shall be terminated at the Isolators through with suitable connectors.
4. Single Isolators without ES shall be installed on 220 kV Transformer bays and GIB from GIS shall be terminated at the Isolators with suitable connectors.
5. GIB from 220KV GIS shall be terminated at the SF6 to Air Bushings.
</t>
    </r>
    <r>
      <rPr>
        <b/>
        <u/>
        <sz val="12"/>
        <color theme="1"/>
        <rFont val="Calibri"/>
        <family val="2"/>
        <scheme val="minor"/>
      </rPr>
      <t>132 kV:</t>
    </r>
    <r>
      <rPr>
        <sz val="12"/>
        <color theme="1"/>
        <rFont val="Calibri"/>
        <family val="2"/>
        <scheme val="minor"/>
      </rPr>
      <t xml:space="preserve">
1.132KV Main Bus shall be with Twin ACSR Moose (300mm spacing) and Reserve bus shall be with single ACSR Moose.
2. Equipment to Equipment connections through single ACSR Moose.
</t>
    </r>
    <r>
      <rPr>
        <i/>
        <sz val="12"/>
        <color theme="1"/>
        <rFont val="Calibri"/>
        <family val="2"/>
        <scheme val="minor"/>
      </rPr>
      <t xml:space="preserve">
The hardware fittings shall be of 160KN &amp; 90KN for 220KV system and 120KN and 90KN for 132KV system. The UTS of the twin hardware fittings shall be suitably chosen for twin insulators of the above mentioned UTS. The hardware fittings shall be single anchored and without turn buckle. The clamps &amp; connectors shall be of compression type. The qty of clamps &amp; connectors shall be as per the approved drawing.</t>
    </r>
  </si>
  <si>
    <t xml:space="preserve">220KV Single suspension H/W fitting suitable for single ACSR Moose (drop clamp) </t>
  </si>
  <si>
    <t>132 KV Single Tension H/W fitting suitable for single ACSR Moose</t>
  </si>
  <si>
    <t>CD24-25-TL ACCE.-9</t>
  </si>
  <si>
    <t>132 KV Double Tension H/W fitting suitable for twin ACSR Moose</t>
  </si>
  <si>
    <t>CD24-25-TL ACCE.-10</t>
  </si>
  <si>
    <t xml:space="preserve">132 KV Single suspension H/W fitting suitable for single ACSR Moose (drop clamp) </t>
  </si>
  <si>
    <t>CD24-25-TL ACCE.-07</t>
  </si>
  <si>
    <t>132 KV Single suspension H/W fitting suitable for twin ACSR Moose (through clamp)</t>
  </si>
  <si>
    <t>CD24-25-TL ACCE.-08</t>
  </si>
  <si>
    <t>Clamps &amp; connectors etc (220KV &amp; 132KV) required to complete the project: as per requirement and as per instruction of Engineer in Charge.</t>
  </si>
  <si>
    <t>TENTATIVE</t>
  </si>
  <si>
    <r>
      <rPr>
        <b/>
        <sz val="12"/>
        <rFont val="Calibri"/>
        <family val="2"/>
        <scheme val="minor"/>
      </rPr>
      <t>DESIGN OF SUBSTATION EARTHING SYSTEMS and DSLP and SUPPLY of materials for the following</t>
    </r>
    <r>
      <rPr>
        <sz val="12"/>
        <rFont val="Calibri"/>
        <family val="2"/>
        <scheme val="minor"/>
      </rPr>
      <t xml:space="preserve">:
(a)  The Soil resistivity for the substation area is to be measured and approved by OPTCL.
(b) The Earth Mat design and layout is to prepared based on the soil resistivity and approved by OPTCL.
(c) Laying of  earth-mat  conductors of Hot dip galvanized 75 x 10 mm, excavation of earth for laying of earth flat as per approved design &amp; drawing, welding/jointing, application of two coats of Zinc Paint, wrapping of HT Tape etc of ground conductors &amp; etc with back filling and good compaction. The spacing between the earth FLATS not more than 5 Mtrs (both way) and to be buried at depth of 700mm minimum from the finished ground level.
(d) At intersections, GI rods shall be welded  75 mm width on both sides. After welding, zinc-rich paint shall be applied at the joints to prevent corrosion.
</t>
    </r>
  </si>
  <si>
    <t>(e) 50 mm, 3 mtr long Heavy duty perforated GI pipes: for treated earth pits (with details of treatment as per IS). This shall be used of equipment earthing and also along the periphery of the switchyard i.e. near the fencing.
(f) Provision of water taps with supply of all materials inside the switch yard areas  and peripheral for treated earth pit  for watering the treated earth pits. 
(g) The erection of risers of size 50 x 6 mm / 75 x 10 mm GI flats including welding/jointing, application of two coats of bituminous Paint, wrapping of HT Tape etc as per requirement. This is as per approved drawing and specification.
(h) This includes earthing provision for switchyard buildings.
(i) DSLP of Switchyard and its buildings as described below.
NOTE: Earthing design and philosophy shall be as per IEEE 80, 81, IS 3043, CBIP Manual on Earthing of AC Power Systems and OPTCL TS. Detail earthing design shall be submitted by the agency considering soil restivity survey.</t>
  </si>
  <si>
    <t>EARTHING CONDUCTOR FOR BURRIAL : 75X10 mm GI Flat for laying in earth mat (spacing maximum 5m both way)</t>
  </si>
  <si>
    <t>EARTHING CONDUCTOR; 50X6 mm Gl Flat for Raiser from the burial earth mat to equipment, structure, building lightning protection etc)</t>
  </si>
  <si>
    <t>EARTHING DEVICE &amp; ASSOCIATED ACCESSORIES (50 mm heavy duty Gl PERFORATED PIPE 3 mtrs long for treated earth pit)</t>
  </si>
  <si>
    <t>CD24-25-TL-08</t>
  </si>
  <si>
    <r>
      <rPr>
        <b/>
        <sz val="12"/>
        <rFont val="Calibri"/>
        <family val="2"/>
        <scheme val="minor"/>
      </rPr>
      <t xml:space="preserve">Design and Supply of Direct Stroke Lightening Protection System: </t>
    </r>
    <r>
      <rPr>
        <sz val="12"/>
        <rFont val="Calibri"/>
        <family val="2"/>
        <scheme val="minor"/>
      </rPr>
      <t xml:space="preserve">(As per TS, approved drawings and directions of Engineer-in-Charge.) using IEC 62305 / Razevig method / National Building Code. The scope includes design and supply of all materials (excluding switchyard columns and lighting cum lightning mast) for DSLP of entire switchyard area under present scope, </t>
    </r>
    <r>
      <rPr>
        <b/>
        <sz val="12"/>
        <rFont val="Calibri"/>
        <family val="2"/>
        <scheme val="minor"/>
      </rPr>
      <t>all buildings,</t>
    </r>
    <r>
      <rPr>
        <sz val="12"/>
        <rFont val="Calibri"/>
        <family val="2"/>
        <scheme val="minor"/>
      </rPr>
      <t xml:space="preserve"> Auto Transformers etc.. Includes all materials such as Shield wires, Horizontal Conductor &amp; Down conductor, Droppers, Earth electrodes, Test link, Cleats, lugs,  Air termination rods/ Lightning spike, PG Clamp, D Shackle. etc. and all other accessories (except specified above at 6.1-6.3) to complete the system in full shape. Earthing of the DSLP system is included in the scope.
NOTE: Switchyard columns and lighting cum lightning mast specified under different line item. All other items and accessories required except columns and LCLM are included the scope of supply.</t>
    </r>
  </si>
  <si>
    <t>PARADEEP PLASTIC PARK</t>
  </si>
  <si>
    <t>Supply of UPVC Pipes (2", 1.5", 1" &amp; 1/2" etc), Joints, bends, Valves and all accessories for spreading the water network to each treated earth pit as per approved drawing.</t>
  </si>
  <si>
    <t>G.I Cable Trays including support GI angle suitable for different sections along with its accessories as per TS. Details of No. of tiers are indicated in the TS-Civil Section accordingly the requirement can be ascertained &amp; High Quality ISI mark PVC-U selfit Pipe, PVC elbow bend,PVC Tee etc suitable for under ground burrial (HARD CONDUIT INCLUDING of adequate tensile strength minimum 7kg/sqmm or better) as per TS.</t>
  </si>
  <si>
    <t>G.I Cable Trays(size: 450x75x2500mm)</t>
  </si>
  <si>
    <t>Mtrs</t>
  </si>
  <si>
    <t>G.I Cable Trays(size: 300x75x2500mm)</t>
  </si>
  <si>
    <t>G.I Cable Trays(size: 150x75x2500mm)</t>
  </si>
  <si>
    <t>Support G. I angle 50x50x6 mm for cable tray</t>
  </si>
  <si>
    <t>250mm dia PVC Pipe</t>
  </si>
  <si>
    <t>110mm dia PVCPipe</t>
  </si>
  <si>
    <t>50mm dia PVC Pipe</t>
  </si>
  <si>
    <t>Hard Conduit, PVC pipe bends &amp; other PVC accessories required for 250mm,110mm &amp; 50mm dia as above</t>
  </si>
  <si>
    <t>SWITCH YARD STRUCTURES STEEL HDG  - LATTICE TYPE FOR TOWER COLUMN, BEAMS &amp; PIPE TYPE FOR ALL EQUIPMENT STRUCTURE ( INCLUDING FOUNDATION BOLTS - ITS NUTS, ITS WASHERS, ITS PLATE ETC ).</t>
  </si>
  <si>
    <t>DIFFERENT TYPE OF LATICE TYPE COLUMNS WITH DETAILS &amp; DIFFERENT TYPE OF BEAMS WITH DETAILS</t>
  </si>
  <si>
    <t>10.1.1</t>
  </si>
  <si>
    <t xml:space="preserve">P1S-Columns including earth spikes for 220 KV (NOMINAL UNIT WT- 4.676 MT)  </t>
  </si>
  <si>
    <t>10.1.2</t>
  </si>
  <si>
    <t xml:space="preserve">Q1-Beams for 220 KV  (NOMINAL UNIT WT- 1.598 MT) </t>
  </si>
  <si>
    <t>10.1.3</t>
  </si>
  <si>
    <t>T1S - 132 KV(NOMINAL UNIT WT- 1.092 MT)</t>
  </si>
  <si>
    <t>10.1.4</t>
  </si>
  <si>
    <t>T4S - 132KV  (NOMINAL UNIT WT- 0.849 MT)</t>
  </si>
  <si>
    <t>10.1.5</t>
  </si>
  <si>
    <t>DIFFERENT TYPE OF BEAMS WITH DETAILS</t>
  </si>
  <si>
    <t>10.1.6</t>
  </si>
  <si>
    <t>G1  - 132 KV(NOMINAL UNIT WT- 0.576 MT)</t>
  </si>
  <si>
    <t>10.1.8</t>
  </si>
  <si>
    <t>G2  - 132 KV(NOMINAL UNIT WT- 0.851 MT)</t>
  </si>
  <si>
    <t>10.1.9</t>
  </si>
  <si>
    <t>TOTAL WEIGHT OF COLUMN &amp; BEAM INCLUDING FOUNDATION BOLTS, - ITS NUTS, WASHERS PLATE ETC</t>
  </si>
  <si>
    <t>10.1.10</t>
  </si>
  <si>
    <t>Structure Nut- Bolts &amp; foundation Nut-Bolts</t>
  </si>
  <si>
    <t>DIFFERENT TYPE OF TUBULAR SUPPORT STRUCTURES HDG TYPE FOR ALL 220KV &amp; 132KV EQUIPMENT INCLUDING FOUNDATION BOLT - ITS NUTS, ITS WASHERS, ITS PLATE ETC )</t>
  </si>
  <si>
    <t>10.2.1</t>
  </si>
  <si>
    <t>220 KV Single Isolator with Earth Switch (1.477MT)</t>
  </si>
  <si>
    <t>set</t>
  </si>
  <si>
    <t>10.2.2</t>
  </si>
  <si>
    <t>220 KV Single Isolator without Earth Switch (1.4277MT)</t>
  </si>
  <si>
    <t>10.2.3</t>
  </si>
  <si>
    <t>220 KV Surge Arrester (0.41)</t>
  </si>
  <si>
    <t>10.2.4</t>
  </si>
  <si>
    <t>220 KV IVT (0.41)</t>
  </si>
  <si>
    <t>10.2.5</t>
  </si>
  <si>
    <t>220 KV Post Insulator (1.86)</t>
  </si>
  <si>
    <t>10.2.6</t>
  </si>
  <si>
    <t>SINGLE ISOLATORS without ES-132KV ( 0.621 MT)</t>
  </si>
  <si>
    <t>10.2.7</t>
  </si>
  <si>
    <t>Double isolator without ES 132 KV (1.105MT)</t>
  </si>
  <si>
    <t>10.2.8</t>
  </si>
  <si>
    <t>CTS-132 KV (0.207 MT))</t>
  </si>
  <si>
    <t>10.2.9</t>
  </si>
  <si>
    <t>Surge Arrester-132 kV (0.172MT)</t>
  </si>
  <si>
    <t>10.2.10</t>
  </si>
  <si>
    <t>BPI-132 KV (0.296MT)</t>
  </si>
  <si>
    <t>10.2.11</t>
  </si>
  <si>
    <t>Strutcure for Cable termination (0.296MT)</t>
  </si>
  <si>
    <t xml:space="preserve">TOTAL WEIGHT OF SUPPORT STRUCTURE FOR ABOVE EQUIPMENT </t>
  </si>
  <si>
    <t>Gl bolts ,Nuts, washers plainn &amp; spring etc  for the above structures</t>
  </si>
  <si>
    <t>GI Foundation bolts &amp; nuts(3nos) with plate &amp; other washers as required</t>
  </si>
  <si>
    <r>
      <rPr>
        <b/>
        <sz val="12"/>
        <rFont val="Calibri"/>
        <family val="2"/>
        <scheme val="minor"/>
      </rPr>
      <t>40-metre-high lattice-type (HDG) lighting-cum-lightning mast</t>
    </r>
    <r>
      <rPr>
        <sz val="12"/>
        <rFont val="Calibri"/>
        <family val="2"/>
        <scheme val="minor"/>
      </rPr>
      <t xml:space="preserve"> with landing platforms, including LED lighting fixtures with control gear panels, suitable for Wind Zone-V, complete with all accessories such as the lighting control panel, required armoured copper cables, and other associated items.
The number and capacity of lighting fixtures shall be determined based on illumination design to achieve the desired lux level. Suitable landing platforms shall be provided to enable access to the luminaires for repair and maintenance.
</t>
    </r>
    <r>
      <rPr>
        <b/>
        <sz val="12"/>
        <rFont val="Calibri"/>
        <family val="2"/>
        <scheme val="minor"/>
      </rPr>
      <t>The design and drawings of the structure shall be vetted by CPRI/IITs.</t>
    </r>
  </si>
  <si>
    <t>POWER CABLES, 1.1KV, XLPE insulated PVC sheathed, ARMOURED, FRLSH, ALUMINIUM CONDUCTOR (As per Specification) including Power cable termination, all accessories &amp; other materials -  (Below quanity is only indicative, actual quantity shall be as per approved cable schedule, based on which material shall be supplied and measurement will be done.)</t>
  </si>
  <si>
    <t>3.5 CX300 mm² XLPE</t>
  </si>
  <si>
    <t>CD SS 134</t>
  </si>
  <si>
    <t>3.5 CXI85 mm² XLPE</t>
  </si>
  <si>
    <t>CD SS 132</t>
  </si>
  <si>
    <t>3.5CX120 mm² XLPE</t>
  </si>
  <si>
    <t>CD SS 131</t>
  </si>
  <si>
    <t>3.5 CX70 mm² XLPE</t>
  </si>
  <si>
    <t>CD SS 129</t>
  </si>
  <si>
    <t>3.5 CX35 mm² XLPE</t>
  </si>
  <si>
    <t>CD SS 127</t>
  </si>
  <si>
    <t>4 CX 16 mm² XLPE</t>
  </si>
  <si>
    <t>CD SS 125</t>
  </si>
  <si>
    <r>
      <rPr>
        <sz val="11"/>
        <rFont val="Tahoma"/>
        <family val="2"/>
      </rPr>
      <t>4 CX 6 mm</t>
    </r>
    <r>
      <rPr>
        <vertAlign val="superscript"/>
        <sz val="11"/>
        <rFont val="Tahoma"/>
        <family val="2"/>
      </rPr>
      <t>2</t>
    </r>
    <r>
      <rPr>
        <sz val="11"/>
        <rFont val="Tahoma"/>
        <family val="2"/>
      </rPr>
      <t xml:space="preserve"> XLPE</t>
    </r>
  </si>
  <si>
    <r>
      <rPr>
        <sz val="11"/>
        <rFont val="Tahoma"/>
        <family val="2"/>
      </rPr>
      <t>2CX 6 mm</t>
    </r>
    <r>
      <rPr>
        <vertAlign val="superscript"/>
        <sz val="11"/>
        <rFont val="Tahoma"/>
        <family val="2"/>
      </rPr>
      <t xml:space="preserve">2 </t>
    </r>
    <r>
      <rPr>
        <sz val="11"/>
        <rFont val="Tahoma"/>
        <family val="2"/>
      </rPr>
      <t xml:space="preserve"> XLPE</t>
    </r>
  </si>
  <si>
    <t>CONTROL CABLES, 1.1 KV, XLPE insulated PVC sheathed, ARMOURED, FRLSH, Stranded Copper (As per specification) including control cable termination &amp; other materials.  -  (Below quanity is only indicative, actual quantity shall be as per approved cable schedule)</t>
  </si>
  <si>
    <r>
      <rPr>
        <sz val="11"/>
        <rFont val="Tahoma"/>
        <family val="2"/>
      </rPr>
      <t>4 CX 2.5 mm</t>
    </r>
    <r>
      <rPr>
        <vertAlign val="superscript"/>
        <sz val="11"/>
        <rFont val="Tahoma"/>
        <family val="2"/>
      </rPr>
      <t xml:space="preserve">2 </t>
    </r>
    <r>
      <rPr>
        <sz val="11"/>
        <rFont val="Tahoma"/>
        <family val="2"/>
      </rPr>
      <t>XLPE</t>
    </r>
  </si>
  <si>
    <t>CD SS 109</t>
  </si>
  <si>
    <r>
      <rPr>
        <sz val="11"/>
        <rFont val="Tahoma"/>
        <family val="2"/>
      </rPr>
      <t>5 CX 2.5 mm</t>
    </r>
    <r>
      <rPr>
        <vertAlign val="superscript"/>
        <sz val="11"/>
        <rFont val="Tahoma"/>
        <family val="2"/>
      </rPr>
      <t>2</t>
    </r>
    <r>
      <rPr>
        <sz val="11"/>
        <rFont val="Tahoma"/>
        <family val="2"/>
      </rPr>
      <t>XLPE</t>
    </r>
  </si>
  <si>
    <t>BADAKUSTHASTHALI 16.2.2</t>
  </si>
  <si>
    <t>7CX 2.5 mm²XLPE</t>
  </si>
  <si>
    <t>CD SS 110</t>
  </si>
  <si>
    <r>
      <rPr>
        <sz val="11"/>
        <rFont val="Tahoma"/>
        <family val="2"/>
      </rPr>
      <t>10 CX 2.5 mm</t>
    </r>
    <r>
      <rPr>
        <vertAlign val="superscript"/>
        <sz val="11"/>
        <rFont val="Tahoma"/>
        <family val="2"/>
      </rPr>
      <t xml:space="preserve">2 </t>
    </r>
    <r>
      <rPr>
        <sz val="11"/>
        <rFont val="Tahoma"/>
        <family val="2"/>
      </rPr>
      <t>XLPE</t>
    </r>
  </si>
  <si>
    <t>CD SS 111</t>
  </si>
  <si>
    <r>
      <rPr>
        <sz val="11"/>
        <rFont val="Tahoma"/>
        <family val="2"/>
      </rPr>
      <t>12 CX 2.5 mm</t>
    </r>
    <r>
      <rPr>
        <vertAlign val="superscript"/>
        <sz val="11"/>
        <rFont val="Tahoma"/>
        <family val="2"/>
      </rPr>
      <t>2</t>
    </r>
    <r>
      <rPr>
        <sz val="11"/>
        <rFont val="Tahoma"/>
        <family val="2"/>
      </rPr>
      <t>XLPE</t>
    </r>
  </si>
  <si>
    <t>BADAKUSTHASTHALI 16.2.5</t>
  </si>
  <si>
    <r>
      <rPr>
        <sz val="11"/>
        <rFont val="Tahoma"/>
        <family val="2"/>
      </rPr>
      <t>16 CX 2.5 mm</t>
    </r>
    <r>
      <rPr>
        <vertAlign val="superscript"/>
        <sz val="11"/>
        <rFont val="Tahoma"/>
        <family val="2"/>
      </rPr>
      <t>2</t>
    </r>
    <r>
      <rPr>
        <sz val="11"/>
        <rFont val="Tahoma"/>
        <family val="2"/>
      </rPr>
      <t>XLPE</t>
    </r>
  </si>
  <si>
    <t>CD SS 112</t>
  </si>
  <si>
    <r>
      <rPr>
        <sz val="11"/>
        <rFont val="Tahoma"/>
        <family val="2"/>
      </rPr>
      <t>19 CX 2.5 mm</t>
    </r>
    <r>
      <rPr>
        <vertAlign val="superscript"/>
        <sz val="11"/>
        <rFont val="Tahoma"/>
        <family val="2"/>
      </rPr>
      <t>2</t>
    </r>
    <r>
      <rPr>
        <sz val="11"/>
        <rFont val="Tahoma"/>
        <family val="2"/>
      </rPr>
      <t>XLPE</t>
    </r>
  </si>
  <si>
    <t>CD SS 113</t>
  </si>
  <si>
    <r>
      <rPr>
        <sz val="11"/>
        <rFont val="Tahoma"/>
        <family val="2"/>
      </rPr>
      <t>1CX 120 mm</t>
    </r>
    <r>
      <rPr>
        <vertAlign val="superscript"/>
        <sz val="11"/>
        <rFont val="Tahoma"/>
        <family val="2"/>
      </rPr>
      <t>2</t>
    </r>
    <r>
      <rPr>
        <sz val="11"/>
        <rFont val="Tahoma"/>
        <family val="2"/>
      </rPr>
      <t xml:space="preserve"> BAT TO BAT CHARGER &amp; CHARGER TO DCDB</t>
    </r>
  </si>
  <si>
    <t>Supply of screened / Shielded Twisted pair copper cable for Analog Communication for showing winding temp, Oil temp,lighting, fire fighting, DG etc, LT current &amp; LT voltage signals of sub-station auxiliary system in HMI</t>
  </si>
  <si>
    <t>13.9.1</t>
  </si>
  <si>
    <t xml:space="preserve">8PX1.5 mm2 screened copper cable </t>
  </si>
  <si>
    <t>13.9.2</t>
  </si>
  <si>
    <t xml:space="preserve">2PX1.5 mm2 screened copper cable </t>
  </si>
  <si>
    <t>SUB STATION LIGHTING (AS PER SPECIFICATION AND APPROVED DRAWINGS)(includes switchyard, colony street and other street area) The qty of Switchyard lights and Street lights shll be as per the approved lighting design calculation.</t>
  </si>
  <si>
    <r>
      <rPr>
        <b/>
        <sz val="11"/>
        <rFont val="Tahoma"/>
        <family val="2"/>
      </rPr>
      <t xml:space="preserve">SUB-STATION SWITCH YARD  LIGHTING : </t>
    </r>
    <r>
      <rPr>
        <sz val="11"/>
        <rFont val="Tahoma"/>
        <family val="2"/>
      </rPr>
      <t>IT INCLUDES SUPPLY OF FIXTURES &amp; LAMPS (LED) of reputed make (Phillips/Crompton/Bajaj/Havells/Wipro) with switch gear, GI Conduit etc.(Lighting fixtures are to be fixed rigidly on the Column at a suitable height so that the required lux can be achieved).(150 watt each). (* REMARKS : FOR SUPPLY OF ALL THE CABLES AS INDICATED ARE COVERED IN THE CABLE ITEMS AS INDICATED ABOVE )</t>
    </r>
  </si>
  <si>
    <r>
      <rPr>
        <b/>
        <sz val="11"/>
        <rFont val="Tahoma"/>
        <family val="2"/>
      </rPr>
      <t>STREET LIGHTING</t>
    </r>
    <r>
      <rPr>
        <sz val="11"/>
        <rFont val="Tahoma"/>
        <family val="2"/>
      </rPr>
      <t>:
HDG Octagonal street lighting poles 7 m height (Crompton/Bajaj/Skipper/Transrail Make) with arm bracket  for holding light, foundation nuts &amp; bolts and LED light fittings etc. The pole shall be manufactured in a single section with weight of galvanization 610 g/sqm or thickness of galvanization 86 micron. 
The pole shall be meant for installation in Wind Zone V. 
Poles should be suitable for installation on a RCC concrete foundation with 4nos x 20 mm dia foundation bolts with 225 mm PCD . (Poles shall have variable PCD (200-250 mm dia) type base plate  with diagonal slotted holes  )
It includes supply of LED lighting fixtures with lamps of 100 Watts  of reputed make (Phillips/Crompton/Bajaj/Havells/Wipro), with switch gear, GI Conduit etc. &amp; as per technical specification.
The pole shall have separate or inbuilt GI junction box with suitable cover with (water/dust) ingress protection for housing electrical accessories. The JB shall have provision of fuses/MCB, buses, TBs as required for cable in and out.</t>
    </r>
  </si>
  <si>
    <r>
      <rPr>
        <b/>
        <sz val="11"/>
        <rFont val="Tahoma"/>
        <family val="2"/>
      </rPr>
      <t xml:space="preserve">Design and Supply of Air Conditioning System: </t>
    </r>
    <r>
      <rPr>
        <sz val="11"/>
        <rFont val="Tahoma"/>
        <family val="2"/>
      </rPr>
      <t>(As per TS, approved drawings and directions of Engineer-in-Charge.)</t>
    </r>
  </si>
  <si>
    <t>Supply of 2 Ton Split type Air Conditioners [both indoor and outdoor units] (Inverter, five star latest model - LG/Hitachi /Carrier/Mitsubishi Heavy Industries/Daikin/Voltas/O' General Make) with copper condensor having remote control. Scope includes all other additional accessories such as Automatic Voltage Stabilizers, copper piping, copper cable, insulation over copper pipe, PVC corrrugated drain pipes, steel brackets for holding outdoor units, first filling of refrigerant and all other accessories necessary for completion of the AC system.</t>
  </si>
  <si>
    <t>Air conditioning system shall be designed to maintain the inside Dry Bulb Temperature below 24 °C. Bidder shall submit necessary design calculations for OPTCL's approval. The qty of ACs shall be as per the approved design. Compressor of AC shall have minimum 5 years Warranty from the date of commissioning.
Following item description also includes AC Control Panel(s) made of 2mm CR sheet, having suitable outgoing (one outgoing for one AC &amp; with overload control gear) &amp; wiring materials with 16 amp industrial socket &amp; plug for each unit of AC etc (As per specification) for the following buildings. Number of such panels shall be as per reqirement and approved drawings.</t>
  </si>
  <si>
    <t>Additional requirement for GIS hall relay panel room, VRLA Battery room, CRB - Panel/HMI room, CRB - LT AC/DC room, Switchyard Kisok etc (as applicable):
At least 50% spare/Stand by Air-Conditioning capacity shall be provided.
Supply of Logic controller for Auto Switch ON &amp; OFF of AC units as follows:
• Standby units shall come in to operation automatically when the running main unit fails
• Main and standby units shall be changed over periodically
• Following alarms shall be provided:
a. Compressor On/OFF condition of each unit
b. Compressor failure of each unit
c. Power OFF to AC unit
d. High temperature in room</t>
  </si>
  <si>
    <t>Temperature transducer shall be provided to monitor the temperature. The Temperature transducer shall have the following specification:
(Sensor : Air temperature sensor (indoor use), Output : 4 to 20mA, Temperature range : -5°C to 60°C, Resolution : 0.1°C, Accuracy : 0.5°C or better.)</t>
  </si>
  <si>
    <t>Air conditioning System for Control Room Building- VRLA Battery room, HMI Room, Communication Room, ets. Includes supply of AC Control Panel with one nos controller for each AC.</t>
  </si>
  <si>
    <t>Air conditioning System for 220 kV GIS Building - Relay panel room. Includes supply of AC Control Panel with one nos of controller for each AC.</t>
  </si>
  <si>
    <t>Air conditioning System for Transit House</t>
  </si>
  <si>
    <r>
      <rPr>
        <b/>
        <sz val="11"/>
        <color theme="1"/>
        <rFont val="Tahoma"/>
        <family val="2"/>
      </rPr>
      <t>220 KV GIS hall -Design and Supply of GIS Hall Ventilation System: (As per TS, approved drawings and directions of Engineer-in-Charge.)</t>
    </r>
    <r>
      <rPr>
        <sz val="11"/>
        <color theme="1"/>
        <rFont val="Tahoma"/>
        <family val="2"/>
      </rPr>
      <t xml:space="preserve">
Each Ventilation system shall consist of two 100% capacity systems, one set operating and one set stand-by. Fresh outdoor air shall be filtered before being blown into the GIS hall by the air fans to avoid dust accumulation on components present in the GIS hall. To ensure that the air being supplied to the GIS hall is free from dust particles, a minimum two stage dust filtration process shall be supplied, with pre filters and fine filters. The ventilation system shall reduce dust particles of 5 microns in size with at least 99% efficiency.
This includes supply of AHU , pre filters, fine filters, motorized exhaust dampers with local control, all types of ducting, arrangement to install ducts on walls, louvers, grills, all types of dampers, insulations, control panels, cabling, all types of civil work etc.and all other materials and accessories to complete the work.
The compartments shall have ventilation openings with fine wire mesh of brass to prevent the entry of insects and to reduce to a minimum the entry of dirt and dust. 
The ventilation of the GIS hall shall be positive pressure type with minimum 2 air change cycles per hour or as per recommendation of GIS manufacturer, whichever is higher. The pressure inside the GIS hall shall be maintained 5 mm of water above the atmospheric pressure. Silencers are to be used to keep the noise level below 60 dB.
Agency will submit design document to justify capacity and numbers of AHUs and other equipment to be installed.
The GIS hall needs to be in positive pressure before starting Installation.</t>
    </r>
  </si>
  <si>
    <t>Ventilation System for 220KV GIS Hall as per technical specification.</t>
  </si>
  <si>
    <t>LOT</t>
  </si>
  <si>
    <t>BADAKUSHASTHALI 52.2</t>
  </si>
  <si>
    <r>
      <rPr>
        <u/>
        <sz val="11"/>
        <color theme="1"/>
        <rFont val="Tahoma"/>
        <family val="2"/>
      </rPr>
      <t>GIS Hall exhaust system:</t>
    </r>
    <r>
      <rPr>
        <sz val="11"/>
        <color theme="1"/>
        <rFont val="Tahoma"/>
        <family val="2"/>
      </rPr>
      <t xml:space="preserve">
Exhaust fans for installation at 1 feet above the GIS hall floor level for exhaust of SF6 gas. Sufficient numbers of exhaust fans of required capacity to be provided for 1 air change per hour, accordingly calculation to be submitted. The exhaust outlet shall be directed downwards at the outer side of the GIS hall and shall be fixed with aluminum mesh at outlet. The exhaust fans shall have louvers for automatic closing when not in use. Control of the system shall be from the SAS-HMI room.
Includes supply of panels and other associated materials. </t>
    </r>
  </si>
  <si>
    <t>FIRE FIGHTING SYSTEM(PORTABLE /TROLLEY/ WHEEL MOUNTED FIRE EXTINGUSHERS SETS FOR CONTROL ROOM, EQUIPMENT LIKE TRANSFORMER AND OTHER AREAS AS PER TECH SPEC (REFER TS-VOUIIA-SCOPE OF WORKAT SL NO. 15-ANNEXURE -1)</t>
  </si>
  <si>
    <t>FOAM TYPE-9 LTRS</t>
  </si>
  <si>
    <t>DRY CHEMICAL POWDER(TROLLEY MOUNTED)- 22.5 KGS</t>
  </si>
  <si>
    <t>DRY POWDER TYPE - 5 KGS</t>
  </si>
  <si>
    <t>CO2 - 4.5 KGS</t>
  </si>
  <si>
    <t>CO2 - 9 KGS</t>
  </si>
  <si>
    <t xml:space="preserve">CO2 (TROLLY MOUNTED)- 22.5 KGS </t>
  </si>
  <si>
    <t>FIRE BUCKET (6 NOS IN EACH STAND) WITH STAND &amp; CANOPY (3 mm thick)</t>
  </si>
  <si>
    <t>9 litre water type</t>
  </si>
  <si>
    <t>4.5 kg DCP type</t>
  </si>
  <si>
    <t xml:space="preserve">50 Litres Mechanical Foam type </t>
  </si>
  <si>
    <r>
      <rPr>
        <b/>
        <sz val="11"/>
        <rFont val="Tahoma"/>
        <family val="2"/>
      </rPr>
      <t>Design and Supply of Addressable type Smoke &amp; Heat detection system</t>
    </r>
    <r>
      <rPr>
        <sz val="11"/>
        <rFont val="Tahoma"/>
        <family val="2"/>
      </rPr>
      <t xml:space="preserve">: (As per TS, approved drawings and directions of Engineer-in-Charge.)
Addressable type Smoke, Heat detector, Beam Detector, Reflector for Beam Detector for </t>
    </r>
    <r>
      <rPr>
        <b/>
        <sz val="11"/>
        <rFont val="Tahoma"/>
        <family val="2"/>
      </rPr>
      <t>the following buildings</t>
    </r>
    <r>
      <rPr>
        <sz val="11"/>
        <rFont val="Tahoma"/>
        <family val="2"/>
      </rPr>
      <t xml:space="preserve"> including all accessories, the Addressable type Main control panel (Microprocessor based 10 loop fire alarm control panel) expandable upto 16 loops (minimum) fully networkable with each loop capable of taking 99 devices, alpha- numeric liquid crystal display. The panel shall be soft addressable type. The panel shall be able to give pinpoint location of all fire/fault conditions. Further, the panel must be able to automatically switch off respective control switches when ever any alarm is triggered. The panel shall have inbuilt rectifier, Loop cards, provision for externel &amp; internal printer, LCD unit to indicate Fire/Fault Signal with address and analog output, integral SMF lead acid batteries with sealed cells of 24 V capable of running for a minimum of 8 hours with integral battery charger complete as required and as per specification. 
The fire alarm panel shall be suitable for software integration with SAS system, wall mounting loop powered addressable type hooter with all accessories, addressable manual call box made of polycarbonate with plastic break glass front and complete with monitor module, MCB, addressable isolator module with required PVC box, fittings and fixtures, wiring with PVC FRLS wire to cover the required for fire &amp; smoke detection, Junction boxes, response indicator, EOL resistance etc.
Beam detector and reflectors shall be used only in the GIS halls. 
Agency shall submit drawings and design. Quantity of various items such as detector, RI, hooter, MCP etc. as per approved design. </t>
    </r>
  </si>
  <si>
    <t>220 kV GIS Building</t>
  </si>
  <si>
    <t>BADAKUSHATHALI 58</t>
  </si>
  <si>
    <t>Transit House</t>
  </si>
  <si>
    <t>BADAKUSHATHALI 61</t>
  </si>
  <si>
    <t>Control room Building</t>
  </si>
  <si>
    <r>
      <rPr>
        <b/>
        <sz val="11"/>
        <rFont val="Tahoma"/>
        <family val="2"/>
      </rPr>
      <t>SUBSTATION AUTOMATION SYSTEM FOR 220/33 KV SUBSTATION ON PRP MODE:</t>
    </r>
    <r>
      <rPr>
        <sz val="11"/>
        <rFont val="Tahoma"/>
        <family val="2"/>
      </rPr>
      <t xml:space="preserve"> Design, engineering, drawing, supervision, installation, testing &amp; commissioning of Substation Automation system (IEC 61850) for (Complete 220 kV and 132 kV system) along with Supply of the following 220 and 132 kV level of protection panels consisting of  Bay control Units &amp; numerical protection relays and other auxiliary relays suitable for SAS as per technical specification. 
</t>
    </r>
    <r>
      <rPr>
        <b/>
        <sz val="11"/>
        <rFont val="Tahoma"/>
        <family val="2"/>
      </rPr>
      <t xml:space="preserve">NOTE: </t>
    </r>
    <r>
      <rPr>
        <sz val="11"/>
        <rFont val="Tahoma"/>
        <family val="2"/>
      </rPr>
      <t>All protective relays &amp; BCU shall be numerical type.</t>
    </r>
  </si>
  <si>
    <t>Gateway Panel: for Sub-Station Automation (in PRP on FO as per the specification) system (for 220 &amp; 132 KV side bays) and with other accessories, comprising:
1. Gateway (Non-Windows or Linus or Firmware based)- 2 nos with 8 ethernet ports each
2. BCU  for Substation Auxilliary System 
3. Ethernet Switches (with 20% spares Port) for bay &amp; station level
4. LIU
5. Multimode glass fibre Double jacket armoured  optical cables
6. Red boxes etc.
including all type of devices &amp; accessories &amp; special cables like F.O patch cord &amp; armoured FO cables of adequate length etc required for the system for completeness in all respect as per latest IEC 61850- ED-2 standard &amp; as per technical specification.</t>
  </si>
  <si>
    <t>RCC Communication Panel; comprising of:
1. Substation Ethernet Switches (Layer-3 type)- 2 nos
2. Firewall cum Router-2 set 
3. Station Data Concentrator (SDC)- 2 nos
5. LIU
6. Multimode glass fibre Doublle jacket armoured  optical cables
7. Red boxes etc.
8. Provision for mounting the VMS switch etc
including all type of devices &amp; accessories &amp; special cables like F.O patch cord &amp; armoured FO cables of adequate length etc required for the system for completeness in all respect for remote communication &amp; as per technical specification.  </t>
  </si>
  <si>
    <t>LoA No.221,Dt.01.02.25 (Neulpoi)</t>
  </si>
  <si>
    <t>GPS System with IRIG-B/SNTP/PTP with VDU (Clock)</t>
  </si>
  <si>
    <t xml:space="preserve">Tentative </t>
  </si>
  <si>
    <t xml:space="preserve">Operator Workstations- 02 Nos </t>
  </si>
  <si>
    <t>Engineering workstation</t>
  </si>
  <si>
    <t>Workstation for RAS (Remote Access System)</t>
  </si>
  <si>
    <t>Black &amp; whiter Laser jet Printer-1Nos</t>
  </si>
  <si>
    <t>Inverters - 3 KVA (Main &amp; Stand by)</t>
  </si>
  <si>
    <t xml:space="preserve">Furniture (Operator desk 3 Nos (for SAS, RAS, VMS) &amp; Chair-6Nos) etc. </t>
  </si>
  <si>
    <t>220 KV SIDE PROTECTION PANEL - Single Panel (1 Bay in One Panel) with IEC 61850-ED-2 PRP on FO</t>
  </si>
  <si>
    <r>
      <rPr>
        <b/>
        <sz val="11"/>
        <rFont val="Tahoma"/>
        <family val="2"/>
      </rPr>
      <t>220KV Feeder Protection Panel:</t>
    </r>
    <r>
      <rPr>
        <sz val="11"/>
        <rFont val="Tahoma"/>
        <family val="2"/>
      </rPr>
      <t xml:space="preserve"> MAIN-I , MAIN-II of different make, Backup Protection relays, Bay control unit (BCU) &amp; other aux relays including LBB trip relays as per requirement compliant to IEC 61850-ED-2 protocol with PRP on FO. Supply 220V DC dual source with 2 nos DCCOs.</t>
    </r>
  </si>
  <si>
    <t>CD SS 37</t>
  </si>
  <si>
    <r>
      <rPr>
        <b/>
        <sz val="11"/>
        <rFont val="Tahoma"/>
        <family val="2"/>
      </rPr>
      <t>220KV, 160MVA Auto Transformer Protection Panel:</t>
    </r>
    <r>
      <rPr>
        <sz val="11"/>
        <rFont val="Tahoma"/>
        <family val="2"/>
      </rPr>
      <t xml:space="preserve">  Differential (Main-I &amp; Mai-II of separate make), saparate numerical REF, Backup Protection and other aux relays including LBB trip relays &amp; Bay control units (BCU) as per requirement  compliant to IEC 61850-ED-2 protocol with PRP on FO. Supply 220V DC dual source with 2 nos DCCOs.</t>
    </r>
  </si>
  <si>
    <t>CD SS 38</t>
  </si>
  <si>
    <r>
      <rPr>
        <b/>
        <sz val="11"/>
        <rFont val="Tahoma"/>
        <family val="2"/>
      </rPr>
      <t>220KV Bus Coupler Protection Panel:</t>
    </r>
    <r>
      <rPr>
        <sz val="11"/>
        <rFont val="Tahoma"/>
        <family val="2"/>
      </rPr>
      <t xml:space="preserve"> Backup Protection Relays and other aux relays including LBB trip relays &amp; BCU as per requirement compliant to IEC 61850-ED-2 protocol with PRP on FO. Supply 220V DC dual source with 2 nos DCCOs.</t>
    </r>
  </si>
  <si>
    <t>CD SS 39</t>
  </si>
  <si>
    <r>
      <rPr>
        <b/>
        <sz val="11"/>
        <rFont val="Tahoma"/>
        <family val="2"/>
      </rPr>
      <t>220 KV BUS-BAR PROTECTION  PANEL(s) (Centralized Architecture):</t>
    </r>
    <r>
      <rPr>
        <sz val="11"/>
        <rFont val="Tahoma"/>
        <family val="2"/>
      </rPr>
      <t xml:space="preserve"> 
Complete bus bar protection system for proposed bays and Provision for bus bar protection for future bays (at least four nos) and with  all other relays &amp; components required for complete protection, control etc as per TS compliant to IEC 61850-ED-2 protocol with PRP on FO. Supply 220V DC dual source with 2 nos DCCOs.</t>
    </r>
  </si>
  <si>
    <t>CD SS 40</t>
  </si>
  <si>
    <r>
      <rPr>
        <sz val="11"/>
        <rFont val="Tahoma"/>
        <family val="2"/>
      </rPr>
      <t xml:space="preserve">132KV Transformer Protection: 2 nos
</t>
    </r>
    <r>
      <rPr>
        <sz val="11"/>
        <rFont val="Tahoma"/>
        <family val="2"/>
      </rPr>
      <t xml:space="preserve">BCU, separate numeric backup relay, separate numeric REF relay and other auxiliary relays as per requirement compliant to IEC 61850-ED-2 protocol with PRP on FO. Power Supply 220V DC dual source with 2 nos DCCOs. </t>
    </r>
  </si>
  <si>
    <t>CD SS 43</t>
  </si>
  <si>
    <t>AC &amp; DC SYSTEM</t>
  </si>
  <si>
    <t>AC SYSTEM : Indoor Type with 2 mm CRCA sheet and 3 mm CRCA gland plate &amp; as per TS:</t>
  </si>
  <si>
    <t>21.1.1</t>
  </si>
  <si>
    <r>
      <rPr>
        <b/>
        <sz val="11"/>
        <rFont val="Tahoma"/>
        <family val="2"/>
      </rPr>
      <t>MAIN AC DB (Indoor Type):</t>
    </r>
    <r>
      <rPr>
        <sz val="11"/>
        <rFont val="Tahoma"/>
        <family val="2"/>
      </rPr>
      <t xml:space="preserve"> MAIN DB-1, MAIN DB-2 with B/C. The incomer &amp; Bus coupler shall have 800 A, 50KA, drawout type ACB with Numerical SAS compliant Relay (O/C, E/F, U/V, O/V protection). The ACDB shall be suitable for automatic switching OFF &amp; ON during power failure. Facilities for integration with SAS as per the site requirement.</t>
    </r>
  </si>
  <si>
    <t>21.1.2</t>
  </si>
  <si>
    <r>
      <rPr>
        <b/>
        <sz val="11"/>
        <rFont val="Tahoma"/>
        <family val="2"/>
      </rPr>
      <t>ACDB (Indoor Type) WITH BUS 1, BUS 2, BUS 3, Bus Coupler 1 &amp; Bus Coupler 2:</t>
    </r>
    <r>
      <rPr>
        <sz val="11"/>
        <rFont val="Tahoma"/>
        <family val="2"/>
      </rPr>
      <t xml:space="preserve">
HAVING 400A Motorized MCCB for automatic operation in Incomers and Bus couplers with electrical interlock system. With Three Bus sections and Two nos of Bus couplers. Two bus sections shall be connected with two bus sections of the Main ACDB and the 3rd bus section shall be connected to the DG having all emergency loads. The outgoing feeders for the Main ACDB shall be appropriately designed to cater all loads having 20% spares of each rating feeder in each section. The cosntruction of the ACDB shall be as per the TS.
The ACDB shall be suitable for automatic switching OFF &amp; ON , auto start of DG set etc during power failure. Facilities for integration with SAS as per the site requirement.</t>
    </r>
  </si>
  <si>
    <t>21.1.3</t>
  </si>
  <si>
    <t>Main Lighting Distribution Board (having  250A MCCB as Incomer) as per TS (witc DB-1,DB-2 &amp; B/C) with mechanical Interlock through castle lock.</t>
  </si>
  <si>
    <t>21.1.4</t>
  </si>
  <si>
    <t>Indoor Lighting Distribution Board as per TS. (WITH DB-1,DB-2 &amp; B/C)</t>
  </si>
  <si>
    <t>21.1.5</t>
  </si>
  <si>
    <t>Emergency Lighting Distribution Board as per specification.</t>
  </si>
  <si>
    <t>21.1.6</t>
  </si>
  <si>
    <t>Indoor Receptacle Board as per Specification</t>
  </si>
  <si>
    <t>21.1.7</t>
  </si>
  <si>
    <r>
      <rPr>
        <sz val="11"/>
        <color theme="1"/>
        <rFont val="Tahoma"/>
        <family val="2"/>
      </rPr>
      <t xml:space="preserve">Outdoor Kiosk For Station Transformer: as per TS with 3 NOS. OF Cut-Outs </t>
    </r>
    <r>
      <rPr>
        <sz val="11"/>
        <rFont val="Tahoma"/>
        <family val="2"/>
      </rPr>
      <t>(1000 Amps)</t>
    </r>
    <r>
      <rPr>
        <sz val="11"/>
        <color theme="1"/>
        <rFont val="Tahoma"/>
        <family val="2"/>
      </rPr>
      <t xml:space="preserve"> at the Incoming side, 1No. of 3 phase SFU</t>
    </r>
    <r>
      <rPr>
        <sz val="11"/>
        <rFont val="Tahoma"/>
        <family val="2"/>
      </rPr>
      <t xml:space="preserve"> (1000 Amps) at the Outgoing and suitable Busbar arrangement for termination of </t>
    </r>
    <r>
      <rPr>
        <sz val="11"/>
        <color theme="1"/>
        <rFont val="Tahoma"/>
        <family val="2"/>
      </rPr>
      <t>incoming cable from transformer &amp; outgoing cable to Main ACDB.</t>
    </r>
  </si>
  <si>
    <t>21.1.8</t>
  </si>
  <si>
    <t>Outdoor Kiosk for Switchyard Lights: as per TS having timer control for switching the lights ON &amp; OFF.</t>
  </si>
  <si>
    <t>21.1.9</t>
  </si>
  <si>
    <t>Ootdoor Kiosk for Colony/Transit House Supply: as per TS</t>
  </si>
  <si>
    <t>21.1.10</t>
  </si>
  <si>
    <t>Outdoor Kiosk for Street Lights: as per TS having timer control for switching the lights ON &amp; OFF.</t>
  </si>
  <si>
    <t>21.1.11</t>
  </si>
  <si>
    <t>Outdoor Receptacle Board: (Transformer filtration purpose): as per TS</t>
  </si>
  <si>
    <t>21.1.12</t>
  </si>
  <si>
    <t>Outdoor Receptacle Board: (Welding &amp; other uses) : as per TS</t>
  </si>
  <si>
    <t>21.1.13</t>
  </si>
  <si>
    <t>Bay Marshalling Kiosk (Outdoor type): as per TS, (8 nos on 220 kV bay &amp; 3 Nos for 33KV bays )</t>
  </si>
  <si>
    <t>21.1.14</t>
  </si>
  <si>
    <t>CT Out Door Console Boxes: As per TS (Outdoor type)</t>
  </si>
  <si>
    <t>21.1.15</t>
  </si>
  <si>
    <t>PT Outdoor Console Boxes: as per TS</t>
  </si>
  <si>
    <t>DC SYSTEM</t>
  </si>
  <si>
    <t>22.3.1</t>
  </si>
  <si>
    <r>
      <rPr>
        <b/>
        <sz val="11"/>
        <rFont val="Tahoma"/>
        <family val="2"/>
      </rPr>
      <t>220 V MAIN DCDB in Control Room Building</t>
    </r>
    <r>
      <rPr>
        <sz val="11"/>
        <rFont val="Tahoma"/>
        <family val="2"/>
      </rPr>
      <t xml:space="preserve"> (HAVING DC MCCB AS INCOMER, E/F (EARTH LEAKAGE), UNDER &amp; OVER VOLTAGE protection (with BUS-1, BUS-2 &amp; B/C). Consider separate source(DC1 &amp; DC 2) to each DCDB of Bay Kiosks, local supply of CRB such as emergency lighting, SAS system etc.  &amp; accordingly sufficient nos. of DC output from DB-1 &amp; 2 to be considered ( with 20% spare).  Incoming and outgoing ratings of MCBs shall be decided as per panel load during detail engineering. The construction shall be as per the TS.</t>
    </r>
  </si>
  <si>
    <t>CD 24-25-SS-79</t>
  </si>
  <si>
    <t>22.3.2</t>
  </si>
  <si>
    <t>220 V DC EMERGENCY DISTRIBUTION BOARD</t>
  </si>
  <si>
    <t>22.3.3</t>
  </si>
  <si>
    <t>22.3.4</t>
  </si>
  <si>
    <r>
      <rPr>
        <b/>
        <sz val="12"/>
        <rFont val="Calibri"/>
        <family val="2"/>
        <scheme val="minor"/>
      </rPr>
      <t>FLOAT CUM BOOST Battery Charger</t>
    </r>
    <r>
      <rPr>
        <sz val="12"/>
        <rFont val="Calibri"/>
        <family val="2"/>
        <scheme val="minor"/>
      </rPr>
      <t xml:space="preserve"> for offered 350 Ah VRLA Type Battery (107 cells): Float Charging: 2.13-2.27 V per cell, Boost Charging: 2.28-2.32 V per cell. (FC 35A/ BC 70A) Input from AC Source I &amp; II without automatic selection. Filter circuit shall be provided to limit the ripple content (Peak to Peak) in the output voltage to 1%, irrespective of the DC load level.
a. The battery charger shall support both automatic and manual control of output voltage and current, selectable via a mode selector switch. In automatic mode during float charging, the output voltage shall remain within ±1% of the set value under AC input voltage variation of ±10%, frequency variation of ±5%, combined variation of ±10%, and DC load variation from no load to full load.
b. Battery chargers shall operate on constant voltage characteristics across the full load range (zero to full load) at float voltage, ensuring the battery remains fully charged without harmful overcharge.
c. Load limiters with drooping characteristics shall be provided, which:
    * Gradually reduce output voltage when the DC load current exceeds the preset limit (in automatic voltage control mode).
    * Prevent damage or fuse failure during sustained overloads or short circuits in the DC system.
    * Ensure the charger does not trip under overload or external short circuit conditions.
</t>
    </r>
  </si>
  <si>
    <r>
      <rPr>
        <b/>
        <sz val="11"/>
        <rFont val="Tahoma"/>
        <family val="2"/>
      </rPr>
      <t xml:space="preserve">Maintenance Testing Equipment  </t>
    </r>
    <r>
      <rPr>
        <sz val="11"/>
        <rFont val="Tahoma"/>
        <family val="2"/>
      </rPr>
      <t>(All equipment shall comply to the TS and as per list below)</t>
    </r>
  </si>
  <si>
    <t>100KV Automatic Transformer Oil Breakdown Voltage test set (Megger- OTS 100AF / Baur- DTA 100C)</t>
  </si>
  <si>
    <t>10KV Insulation Tester with 15m test lids (Megger- S1-1068 / Sonel-MIC 10K1)</t>
  </si>
  <si>
    <t>Digital Earth Tester (Facility with soil resistivity measurement) (Megger-DET2/3 / Sonel MRU-120 / Fluke 1625)</t>
  </si>
  <si>
    <t>Digital Multimeter (Megger / Fluke)</t>
  </si>
  <si>
    <t>Digital Clamp meter (Megger/Fluke/Motwane)</t>
  </si>
  <si>
    <t>Leakage current clamp meterAC  both (30mA / 300mA / 30A / 300A) (Megger/Fluke/Kyoritsu)</t>
  </si>
  <si>
    <t>SF6 Gas Leakage Detector (Wika/DILO)</t>
  </si>
  <si>
    <t>Pairs</t>
  </si>
  <si>
    <t>Oil sampling Bottle- Stainless Steel, Capacity- 1 Ltr (Make- Tosin/Scope)</t>
  </si>
  <si>
    <t>Fibre Glass Discharge / Earth Rod: Grip up to 50mm, Min height-16ft, rubber grip, 35 sq.mm copper cable (1 set- 3 cables, 1 set of rod, carry bag) (Bemico)</t>
  </si>
  <si>
    <t>Electrical Rubber Hand Gloves</t>
  </si>
  <si>
    <t>Portable High Beam Light (rechargeable)</t>
  </si>
  <si>
    <t>Desktop Computer: (HP/Lenovo/Dell)
(i) Processor-Intel Core i7 11th Gen or better
(ii) RAM- 8GB DDR4 or More
(iii) ROM- 512GB SSD
(iv) Monitor- 21.5" FHD (1920 x 1080) or higher
(v) Graphics- Onboard/Integrated
(vi) OS- Genuine Windows 11 Pro
(vii) Webcam- 720P Logitech
(viii) Speaker- 2 nos Stereo type
(ix) UPS 600VA (APC/V Guard)</t>
  </si>
  <si>
    <t>Laser Printer, Black &amp; White, Duplex printing (print, scan &amp; copy) (HP/Canon/Epson)</t>
  </si>
  <si>
    <t xml:space="preserve">Supply of Office Furniture: Godrej make  (As per details below). </t>
  </si>
  <si>
    <t>For Control Room, conference room, office rooms, Library, testing room etc</t>
  </si>
  <si>
    <t>24.1.1</t>
  </si>
  <si>
    <t xml:space="preserve">5ftX3ft executive table with drawer on both sides </t>
  </si>
  <si>
    <t>24.1.2</t>
  </si>
  <si>
    <t xml:space="preserve">4.5ft X 2.5ft Table with one side drawer </t>
  </si>
  <si>
    <t>24.1.3</t>
  </si>
  <si>
    <t xml:space="preserve">Computer table suitable keeping monitor, CPU, UPS and printer with two nos revolving arm chair suitable for computer use. </t>
  </si>
  <si>
    <t>24.1.4</t>
  </si>
  <si>
    <t xml:space="preserve">Executive revolving, adjustable (height) chairs with arm </t>
  </si>
  <si>
    <t>24.1.5</t>
  </si>
  <si>
    <t xml:space="preserve">Cushion fixed “S” type steel chairs with arm </t>
  </si>
  <si>
    <t>24.1.6</t>
  </si>
  <si>
    <t xml:space="preserve">6ftX3ft conference table </t>
  </si>
  <si>
    <t>24.1.7</t>
  </si>
  <si>
    <t xml:space="preserve">Cushion arm steel chairs for conference table purpose. </t>
  </si>
  <si>
    <t>24.1.8</t>
  </si>
  <si>
    <t xml:space="preserve">6ft height steel almirah (only with selves) for keeping records and other valuable items. </t>
  </si>
  <si>
    <t>24.1.9</t>
  </si>
  <si>
    <t xml:space="preserve">6ft height steel almirah with glass doors for library purpose </t>
  </si>
  <si>
    <t>24.1.10</t>
  </si>
  <si>
    <t xml:space="preserve">6ft height (having minimum 6 lockers facility) steel cupboard with locking arrangement. </t>
  </si>
  <si>
    <t>24.1.11</t>
  </si>
  <si>
    <t xml:space="preserve">4ft steel rack (minimum three selves) for keeping the files and other items. </t>
  </si>
  <si>
    <t>For Communication Room</t>
  </si>
  <si>
    <t>24.2.1</t>
  </si>
  <si>
    <t xml:space="preserve">5ftX3ft executive table with drawer both sides </t>
  </si>
  <si>
    <t>24.2.2</t>
  </si>
  <si>
    <t>24.2.3</t>
  </si>
  <si>
    <t>24.2.4</t>
  </si>
  <si>
    <t xml:space="preserve">Other Tools And Plants (T&amp;P'S) Requirement  (As Per details below). The T &amp; P materials shall be of Taparia/Bosch/Stanley make. </t>
  </si>
  <si>
    <t>D Spanner Set (6mm – 42mm)</t>
  </si>
  <si>
    <t>Ring Spanner Set (6mm – 42mm)</t>
  </si>
  <si>
    <t>Box spanner set</t>
  </si>
  <si>
    <t xml:space="preserve">Pipe Wrench 24 " </t>
  </si>
  <si>
    <t xml:space="preserve">Pipe Wrench 18 " </t>
  </si>
  <si>
    <t>Adjustable spanner -12”(slide wrench)</t>
  </si>
  <si>
    <t>Adjustable spanner -18”(slide wrench)</t>
  </si>
  <si>
    <t xml:space="preserve">Insulated cutting plier (standard size) </t>
  </si>
  <si>
    <t>Nose Plier (standard size)</t>
  </si>
  <si>
    <t>Screw Driver set</t>
  </si>
  <si>
    <t>a</t>
  </si>
  <si>
    <t>12” Plain head</t>
  </si>
  <si>
    <t>b</t>
  </si>
  <si>
    <t>12” star head</t>
  </si>
  <si>
    <t>c</t>
  </si>
  <si>
    <t>8” Plain head</t>
  </si>
  <si>
    <t>d</t>
  </si>
  <si>
    <t>6” plain head</t>
  </si>
  <si>
    <t>e</t>
  </si>
  <si>
    <t>6” star head</t>
  </si>
  <si>
    <t>Set of screw driver cum line tester</t>
  </si>
  <si>
    <t>Allen Key set</t>
  </si>
  <si>
    <t>Files</t>
  </si>
  <si>
    <t>Flat File-12”</t>
  </si>
  <si>
    <t>Flat file-6”</t>
  </si>
  <si>
    <t>Round file- 12”</t>
  </si>
  <si>
    <t>Round file- 6”</t>
  </si>
  <si>
    <t>Hammer with Handle</t>
  </si>
  <si>
    <t>1 lb</t>
  </si>
  <si>
    <t>2 lb</t>
  </si>
  <si>
    <t>½ lb</t>
  </si>
  <si>
    <t>Steel Tape (Any reputed make)</t>
  </si>
  <si>
    <t>5Mtr</t>
  </si>
  <si>
    <t>30Mtr</t>
  </si>
  <si>
    <t>Crow bar  (Any reputed make)</t>
  </si>
  <si>
    <t>5ft</t>
  </si>
  <si>
    <t>3ft</t>
  </si>
  <si>
    <t>Oil Cane  (Any reputed make)</t>
  </si>
  <si>
    <t>Hand Drill Machine (impact drill) with key (Make-Bosch/Black &amp; Decker)</t>
  </si>
  <si>
    <t>Vacuum Cleaner (at least 15L) (Make-Eureka Forbes / Black &amp; Decker / Phillips / Karcher)</t>
  </si>
  <si>
    <t>Self supproted cum extendable Ladder-25ft (FRP) of Adequate Height to be used for Maintenance of Equipment Inside Switchyard.</t>
  </si>
  <si>
    <t>Self supproted platform Ladder- 12feet (FRP) of Adequate Height to be used for Maintenance of Equipment Inside Switchyard.</t>
  </si>
  <si>
    <t>20 Ltr (at least) Storage Water Cooler (Voltas/Bluestar only)</t>
  </si>
  <si>
    <t>Water Purifier (RO+UV+UF type) suitable for connecting to the above water storage cooler (Kent/Aquaguard/Livpure/Pureit/Bluestar/LG)only</t>
  </si>
  <si>
    <t>ACCESSORIES FOR OPGW SYSTEM AS PER TECHNICAL SPECIFICATION)</t>
  </si>
  <si>
    <t xml:space="preserve">24 fibre optic approach cable including HDPE pipes </t>
  </si>
  <si>
    <t>CD24-25-TEL-31</t>
  </si>
  <si>
    <t>Installation hardware set (HDPE duct, HDPE coupling etc) for 24Fibre FOAC</t>
  </si>
  <si>
    <t>CD24-25-TEL-34</t>
  </si>
  <si>
    <t>Digital tele-protection coupler compatible for interfacing with SDHMUX installed at Other end 400KV and 220 kV S/s</t>
  </si>
  <si>
    <t>48V , 500Ah, maintenance free VRLA battery set</t>
  </si>
  <si>
    <t>NO</t>
  </si>
  <si>
    <t>CD 24-25-TEL-02</t>
  </si>
  <si>
    <t>SMPS based battery charger of 125A suitable for 48V, 500Ah VRLA battery</t>
  </si>
  <si>
    <t>CD 24-25-TEL-08</t>
  </si>
  <si>
    <t>48 V DC board (having 100A DC MCCB as incomer, E/F (earth leakage), under &amp; over voltage as per specification (DC DB-1,DC DB-2 &amp; B/C).</t>
  </si>
  <si>
    <t xml:space="preserve">Optical Line  Terminal Equipent(OLTE), STM16 type (5 MSP) SDH equipment with integrated MUX and tributary cards for speech and data ports, SFP module support upto 150kms ( 02 Nos.) for interfacing of speech and data which should be compatible with existing OPTCL system. </t>
  </si>
  <si>
    <t xml:space="preserve">Supply of FODP(Fibre Optic Distribution panel) 24F: Indoor type, rack mounted with FCPC coupling and pig tails(DWSM Fibre) </t>
  </si>
  <si>
    <t>CD 24-25-TEL-30</t>
  </si>
  <si>
    <t>Voice gateway 2x(FXS)</t>
  </si>
  <si>
    <t>Autonagar Sl no- 20.4</t>
  </si>
  <si>
    <t>Earth flat, cable tray, telephone cable, ACDB, DCDB, foundation rail, Junction Box, Cat 5 cable &amp; Misc items</t>
  </si>
  <si>
    <r>
      <rPr>
        <b/>
        <sz val="11"/>
        <rFont val="Tahoma"/>
        <family val="2"/>
      </rPr>
      <t xml:space="preserve">Visual Monitering System (VMS) with Connection to OPTCL Remote Control Center: </t>
    </r>
    <r>
      <rPr>
        <sz val="11"/>
        <rFont val="Tahoma"/>
        <family val="2"/>
      </rPr>
      <t xml:space="preserve">
</t>
    </r>
    <r>
      <rPr>
        <b/>
        <sz val="11"/>
        <rFont val="Tahoma"/>
        <family val="2"/>
      </rPr>
      <t>Note:</t>
    </r>
    <r>
      <rPr>
        <sz val="11"/>
        <rFont val="Tahoma"/>
        <family val="2"/>
      </rPr>
      <t xml:space="preserve"> Any other requirement besides above to be explored &amp; can be finalised during detail Engg.
Description of system as below:</t>
    </r>
  </si>
  <si>
    <t>Design and Supply for IP Based VMS (Server Based with VMS software), which shall include ONVIF Compliant Colour Cameras with Night Vision(Bullet/Done/PTZ), PTZ Controller, Server (Rack mounted/Tower type) Based NVR with VMS Software, NAS Storage, Mounting arrangement for cameras, cables (Armoured/Un armoured FO/Ethernet/AC/DC/HDMI etc.), HDPE Pipes,  Ethernet Switches, UPS, Battery, LIU,POE Injectors, Media Converters, Surge Protection Device (SPD), Ethernet Surge Protectors (ESP), Outdoor/Indoor Junction Boxes/Panels, Main display unit (32 inch Full HD), Keyboard, Mouse, Routers, Networking Rack etc. including any other hardware or software to complete the system as per TS.</t>
  </si>
  <si>
    <t>An additional display unit (32 inch Full HD) shall also be provided in the security shed for monitoring purpose as per TS.</t>
  </si>
  <si>
    <t>Any other materials (Hardware &amp; Software) required at the substation for connection of VMS system with remote control center of OPTCL including configuration of the same are also included in the scope of supply. (Configuration at Remote Control Center not the scope of the Contractor.)</t>
  </si>
  <si>
    <t>Network Topology: Ring</t>
  </si>
  <si>
    <t>No. of such cameras (different type viz. PTZ, bullet or dome) are to be calculated as per standard practice &amp; its installations at the strategic locations so as to avoid blind spots.</t>
  </si>
  <si>
    <t>The following areas are to be covered without any blind spots:</t>
  </si>
  <si>
    <t>1. Entry and exits of Store and Equipment storage Platforms/Open stockyard - Bullet cameras</t>
  </si>
  <si>
    <t>2. All entry and exits of Control room building, 220kV GIS Building(s) - Bullet cameras</t>
  </si>
  <si>
    <t>3. All gates of substation and switchyard - Bullet cameras</t>
  </si>
  <si>
    <t>4. Control Room Building (Inside Areas) - Panel Room, HMI Room, Communication Room, LT(AC/DC) Panel Room, Battery Room. - Bullet/Dome cameras</t>
  </si>
  <si>
    <t>5.  220kV &amp; 33kv GIS Building (Inside Areas) - GI Switchgear Hall, Panel Room - Bullet/Dome cameras</t>
  </si>
  <si>
    <t>6. Entry and Exit of Security Shed cum main gate complex - Bullet cameras</t>
  </si>
  <si>
    <t>7. Entry and Exit of FFPH (if in scope) - Bullet cameras</t>
  </si>
  <si>
    <t>8. Switchyard areas (All voltage levels) - PTZ Cameras</t>
  </si>
  <si>
    <t>9. Transformers and Reactors under present scope- Bullet/PTZ cameras</t>
  </si>
  <si>
    <t>10. Substation boundary wall</t>
  </si>
  <si>
    <t>Note: Any other requirement besides above to be explored &amp; can be finalised during detail Engg.</t>
  </si>
  <si>
    <t>Essential Tools &amp; Plants as per Technical Specification</t>
  </si>
  <si>
    <t>SF6 gas analyzer:  Portable type  instruments (A). In-built calibration facility. (B). Sensitivity of the equipment shall not be affected by any atmospheric conditions like dust, humidity, heat, wind etc.  (C). Equipment shall work on zero gas loss principle i.e. gas should be pumped back to the compartment after measurement without any exposure to the atmosphere.(D). Equipment shall be supplied with suitable regulator which can be used to connect SF6 cylinder if required. (E). Following acidic/impurities products should be detected as per IEC 60480 and IEC 60376 (i) SF6 purity – Range: 0-100 %  &amp; Accuracy: +/- 0.5 %, (ii) Dew point - Range : -60 to +20 deg C &amp; Accuracy: +/- 0.5 deg C, (iii) SO2 - Range :  0-150 ppm &amp; Accuracy : +/- 2 %,(iv) CF4 – Range : 0-60% vol &amp; Accuracy : +/- 1 % , (v) HF - Range : 0-200ppm &amp; Accuracy : +/- 5 %, (F). Instrument should work on AC source as well as on rechargeable battery, (G). Input pressure: upto 10 bar h. It should be housed in a robust IP67 case with wheels.</t>
  </si>
  <si>
    <t xml:space="preserve"> Badakusasthali 37.1</t>
  </si>
  <si>
    <t>SF6 gas leak detector: The detector shall be portable, battery operated with built in battery charger, hand held type and having a minimum SF6 gas leakage sensitivity of 5gm/year. The sensor shall be connected through a flexible wand for easy accessibility to joints, seals and couplings in GIS equipment and provided with a protection filter. The equipment shall have on/off switch &amp; suitable indicating lamps/LEDs, variable pitch audible signal for leakage indication, and a head phone jack. The equipment shall have automatic zeroing of background signals suitable for detecting SF6 gas leakage in charged switchyard AIS/GIS. The  test kit shall be compatible for EMI/EMC environment as  per IEC 1000. [DILO/WIKA]</t>
  </si>
  <si>
    <t xml:space="preserve"> Badakusasthali 37.2</t>
  </si>
  <si>
    <t>SF6 Gas Filling, Evacuating, Filtering, Drying, Pumping &amp; Storage Plant with spares for 5 years Operation.
 The plant necessary for filling and evacuating the SF6 gas in the switchgear shall be supplied to enable any maintenance work to be carried out. This shall include all the necessary gas cylinders for temporarily storing the evacuated SF6 gas. The capacity of the temporary storage facilities shall at least be sufficient for storing the maximum quantity of gas that could be removed from at least one phase of one complete bay. The minimum capacity of evacuation plant shall be: Vacuum Pump: 63 M3/Hour. Suction/Compression Pump: 15 M3/Hour (Delivery). The evacuation equipment shall be provided with all the necessary pipes, couplings, flexible tubes and valves for coupling up to the switchgear for filling or evacuating all the gases. The gases compartments shall be fitted with permanent non-return valves through which the gas is pumped into or evacuated form the compartments. [DILO make]</t>
  </si>
  <si>
    <t xml:space="preserve"> Badakusasthali 37.3</t>
  </si>
  <si>
    <r>
      <rPr>
        <b/>
        <sz val="11"/>
        <rFont val="Tahoma"/>
        <family val="2"/>
      </rPr>
      <t>250 KVA Outdoor type silent Diesel Generator</t>
    </r>
    <r>
      <rPr>
        <sz val="11"/>
        <rFont val="Tahoma"/>
        <family val="2"/>
      </rPr>
      <t xml:space="preserve"> with control panel having adequate mechanical &amp; electrical protection as per IS/IEC/TS.</t>
    </r>
    <r>
      <rPr>
        <b/>
        <sz val="11"/>
        <rFont val="Tahoma"/>
        <family val="2"/>
      </rPr>
      <t xml:space="preserve">
</t>
    </r>
    <r>
      <rPr>
        <sz val="11"/>
        <rFont val="Tahoma"/>
        <family val="2"/>
      </rPr>
      <t xml:space="preserve">Max voltage variation: ± 1%, Max freq variation ± 2%. Voltage adjustment range -90% to +110%, Max vibration level 250um, Emergency Shutdown feature. </t>
    </r>
    <r>
      <rPr>
        <b/>
        <sz val="11"/>
        <rFont val="Tahoma"/>
        <family val="2"/>
      </rPr>
      <t xml:space="preserve">Start/Stop: </t>
    </r>
    <r>
      <rPr>
        <sz val="11"/>
        <rFont val="Tahoma"/>
        <family val="2"/>
      </rPr>
      <t xml:space="preserve">DG sets shall auto-start and take full load within 30 seconds of power failure. Feature for start/stop manually from remote as well as local.
</t>
    </r>
    <r>
      <rPr>
        <b/>
        <sz val="11"/>
        <rFont val="Tahoma"/>
        <family val="2"/>
      </rPr>
      <t xml:space="preserve">Alternator: </t>
    </r>
    <r>
      <rPr>
        <sz val="11"/>
        <rFont val="Tahoma"/>
        <family val="2"/>
      </rPr>
      <t xml:space="preserve">415V AC, 3Ph,50Hz, Rated PF 0.8, Brushless/SelfExcited, Class H insulation, 1500 rpm, with 10% overload capacity for 1 hour every 12 hours of continuous operation as per IS15999/IEC 60034.
</t>
    </r>
    <r>
      <rPr>
        <b/>
        <sz val="11"/>
        <rFont val="Tahoma"/>
        <family val="2"/>
      </rPr>
      <t xml:space="preserve">Engine: </t>
    </r>
    <r>
      <rPr>
        <sz val="11"/>
        <rFont val="Tahoma"/>
        <family val="2"/>
      </rPr>
      <t xml:space="preserve">Multi cyliner, V type or Inline type, 1500 rpm, 4 stroke, Turbo Charged, Water Cooled, Battery Operated - Auto Start, Electronic Governer, Condensate traps shall be given on exhaust pipe, Diesel driven, as per IS 10002/BS 5514/ISO 3046/ IS 13018. </t>
    </r>
    <r>
      <rPr>
        <b/>
        <sz val="11"/>
        <rFont val="Tahoma"/>
        <family val="2"/>
      </rPr>
      <t xml:space="preserve">Battery: </t>
    </r>
    <r>
      <rPr>
        <sz val="11"/>
        <rFont val="Tahoma"/>
        <family val="2"/>
      </rPr>
      <t xml:space="preserve">Lead Acid, 24V DC, 180 AH, 2 Sets </t>
    </r>
    <r>
      <rPr>
        <b/>
        <sz val="11"/>
        <rFont val="Tahoma"/>
        <family val="2"/>
      </rPr>
      <t xml:space="preserve">Charger: </t>
    </r>
    <r>
      <rPr>
        <sz val="11"/>
        <rFont val="Tahoma"/>
        <family val="2"/>
      </rPr>
      <t xml:space="preserve">Float cum Boost SMPS Based, Ripple 1% max
</t>
    </r>
    <r>
      <rPr>
        <b/>
        <sz val="11"/>
        <rFont val="Tahoma"/>
        <family val="2"/>
      </rPr>
      <t xml:space="preserve">Fuel Tank &amp; Pump: Tank: </t>
    </r>
    <r>
      <rPr>
        <sz val="11"/>
        <rFont val="Tahoma"/>
        <family val="2"/>
      </rPr>
      <t>990 liter, 2mm MS Sheet with Oil resistant paint, with Level Indicator, Filling Inlet with removable screen, outlet, drain plug, an air vent, air-breather and necessary piping with erection of the same as per Indian Explosive Act of 1932.</t>
    </r>
    <r>
      <rPr>
        <b/>
        <sz val="11"/>
        <rFont val="Tahoma"/>
        <family val="2"/>
      </rPr>
      <t xml:space="preserve"> Pump: </t>
    </r>
    <r>
      <rPr>
        <sz val="11"/>
        <rFont val="Tahoma"/>
        <family val="2"/>
      </rPr>
      <t xml:space="preserve">Electrically Driven, Adequate to fill the fuel tank in 30 minutes
</t>
    </r>
    <r>
      <rPr>
        <b/>
        <sz val="11"/>
        <rFont val="Tahoma"/>
        <family val="2"/>
      </rPr>
      <t>Accuostic Enclosure:</t>
    </r>
    <r>
      <rPr>
        <sz val="11"/>
        <rFont val="Tahoma"/>
        <family val="2"/>
      </rPr>
      <t xml:space="preserve"> Sheet thickness 2 mm min, Rockwool insulation (min 50 mm thick) with fire resistant thermosetting resin, Noise level as per CPCB norms with a  max of 75 dBA at a distance of 1 m.</t>
    </r>
    <r>
      <rPr>
        <b/>
        <sz val="11"/>
        <rFont val="Tahoma"/>
        <family val="2"/>
      </rPr>
      <t xml:space="preserve">
Emission standards:</t>
    </r>
    <r>
      <rPr>
        <sz val="11"/>
        <rFont val="Tahoma"/>
        <family val="2"/>
      </rPr>
      <t xml:space="preserve"> as per Latest MOEF/ CPCB/ SPCB guidelines. </t>
    </r>
  </si>
  <si>
    <t>BADAKUSHASTHALI 41</t>
  </si>
  <si>
    <r>
      <rPr>
        <b/>
        <sz val="11"/>
        <rFont val="Tahoma"/>
        <family val="2"/>
      </rPr>
      <t xml:space="preserve">AMF Panel: </t>
    </r>
    <r>
      <rPr>
        <sz val="11"/>
        <rFont val="Tahoma"/>
        <family val="2"/>
      </rPr>
      <t xml:space="preserve">Auto/Manual operation, IP 52, Controller, Metering CT (CL1, 15VA), Protection CT (Vk 300V, RCT 0.25 ohm) ions, Indications [DG Mains ON, Charger ON, DG Breaker ON/OFF, LT Source 1 ON, LT Source 2 ON]
</t>
    </r>
    <r>
      <rPr>
        <b/>
        <sz val="11"/>
        <rFont val="Tahoma"/>
        <family val="2"/>
      </rPr>
      <t>Controller:</t>
    </r>
    <r>
      <rPr>
        <sz val="11"/>
        <rFont val="Tahoma"/>
        <family val="2"/>
      </rPr>
      <t xml:space="preserve"> Microprocessor based, IEC 61850 compliant [for monitoring, meaurement , protection and control]
* </t>
    </r>
    <r>
      <rPr>
        <b/>
        <sz val="11"/>
        <rFont val="Tahoma"/>
        <family val="2"/>
      </rPr>
      <t xml:space="preserve">Meaurement: </t>
    </r>
    <r>
      <rPr>
        <sz val="11"/>
        <rFont val="Tahoma"/>
        <family val="2"/>
      </rPr>
      <t xml:space="preserve">V, I, f, PF, O/P kVA, O/P kW, Speed, Run time, Lube Oil Pr., Coolant temp. etc.
* </t>
    </r>
    <r>
      <rPr>
        <b/>
        <sz val="11"/>
        <rFont val="Tahoma"/>
        <family val="2"/>
      </rPr>
      <t>Protection/Shurdown Functions:</t>
    </r>
    <r>
      <rPr>
        <sz val="11"/>
        <rFont val="Tahoma"/>
        <family val="2"/>
      </rPr>
      <t xml:space="preserve"> Differential, Short circuit protection, Over speed, Over Load, UV/OV, Low Lube OIl pressure, High Coolant Temp., High Enclosure Temp., Alternator Fault
* </t>
    </r>
    <r>
      <rPr>
        <b/>
        <sz val="11"/>
        <rFont val="Tahoma"/>
        <family val="2"/>
      </rPr>
      <t xml:space="preserve">Warning: </t>
    </r>
    <r>
      <rPr>
        <sz val="11"/>
        <rFont val="Tahoma"/>
        <family val="2"/>
      </rPr>
      <t>Protection trip, Fail to crank, High/Low battery voltage, DG fail to start, Low fuel in tank</t>
    </r>
    <r>
      <rPr>
        <b/>
        <sz val="11"/>
        <rFont val="Tahoma"/>
        <family val="2"/>
      </rPr>
      <t xml:space="preserve">
* Indication (LED): </t>
    </r>
    <r>
      <rPr>
        <sz val="11"/>
        <rFont val="Tahoma"/>
        <family val="2"/>
      </rPr>
      <t>DG running, Local/Remote mode, Manual/Auto mode, Warning, Shutdown.
This includes all instrument transformers, internal wiring, indications and control switchgear etc. required to complete the system.</t>
    </r>
  </si>
  <si>
    <r>
      <rPr>
        <b/>
        <sz val="11"/>
        <color theme="1"/>
        <rFont val="Tahoma"/>
        <family val="2"/>
      </rPr>
      <t>EOT Crane for GIS building for 220 kV GIS:</t>
    </r>
    <r>
      <rPr>
        <sz val="11"/>
        <color theme="1"/>
        <rFont val="Tahoma"/>
        <family val="2"/>
      </rPr>
      <t xml:space="preserve">
Double Girder EOT Crane for GIS building for 220 kV GIS station, 5T Capacity safe working load &amp; minimum height of crane have shall be 8.0 meters or as per actual requirement whichever is higher. The crane shall have minimum speeds under full load of:  Speed (a) Hoisting   2 meters/minute (b) Cross Travel  10 meters/minute (c) Long Travel   20 meters/minute (d) Creep speed shall be of 25% of operating speed.The crane shall be possible to be operated through the cable, through the pendant control and  which shall be easily accessible from the floor of GIS building and  through remote control device. ) including all accessories with control panel.  Sufficient head clearance (1800mm.) above the crane top level to the bottom of the Roof beam shall be provided.</t>
    </r>
  </si>
  <si>
    <t>BADAKUSHASTHALI 51</t>
  </si>
  <si>
    <t>BEST QUALITY &amp; APPROVED MAKE  INSULATING MAT (Confirming to IS:15652:2006) TO BE KEPT INFRONT OF ALL PANELS,BOARDS ETC.(2000X1000X3)mm Size</t>
  </si>
  <si>
    <t>Supply of Auto Transformer with spares as per technical specification &amp; conducting the type tests as per the TS.</t>
  </si>
  <si>
    <t>220/132/33 KV, 160  MVA Auto Transformer with spares as per TS</t>
  </si>
  <si>
    <t>CD63</t>
  </si>
  <si>
    <t>The following  type tests shall be carried out in presence of Purchaser’s representative on one unit out of the lot at the discretion of the purchaser. 
(a) Temperature Rise Test.
(b)  Measurement of Zero Sequence Impedance.
(c)  Auxiliary Power Consumption.. 
(d) Vacuum Test
(e) Pressure Test
(f) IP-55 Test (on one of the marshalling boxes)</t>
  </si>
  <si>
    <t>NCTs for the Auto Transformers</t>
  </si>
  <si>
    <t>CD SS-24/25-28</t>
  </si>
  <si>
    <t>Digital RTCC Panel with 2 nos of Digital RTCC relays (for 2 Auto Transformers) and cutouts for additional Two Relays.</t>
  </si>
  <si>
    <t>Tentative</t>
  </si>
  <si>
    <t>Online Drying out system for Auto Transformer</t>
  </si>
  <si>
    <t>P.O No.953/000591,Dt.22.05.23 of Sr.GM,CC (500MVA ICT-3 N. Duburi)</t>
  </si>
  <si>
    <r>
      <rPr>
        <b/>
        <sz val="11"/>
        <rFont val="Tahoma"/>
        <family val="2"/>
      </rPr>
      <t xml:space="preserve">FIRE FIGHTING </t>
    </r>
    <r>
      <rPr>
        <sz val="11"/>
        <rFont val="Tahoma"/>
        <family val="2"/>
      </rPr>
      <t>(Nitrogen Injection Type Fire Prevention &amp; Extinguishing System): Suitable for 220/132/33 KV, 160  MVA Auto  Transformer as per Technical Specification &amp; latest standard.</t>
    </r>
  </si>
  <si>
    <t>B</t>
  </si>
  <si>
    <t>Part-B_Supply_Mandatory spares</t>
  </si>
  <si>
    <t>DESCRIPTION OF ITEMS(SCHEDULE-VIIA-LINE)
SUPPLY OF FOLLOWING EQUIPMENT &amp; MATERIALS
 (As per Technical Specification)</t>
  </si>
  <si>
    <t>QUANTITY</t>
  </si>
  <si>
    <t>BASIC PRICE PER UNIT (Taxable Value) (INR)</t>
  </si>
  <si>
    <t xml:space="preserve">SPARES FOR 245KV GIS </t>
  </si>
  <si>
    <t>245kV Cable Termination Kit including cable to Air bushing suitable for Outdoor for 220KV feeders and Transformers suitable for 1C x 1000 sqmm Copper Cable.</t>
  </si>
  <si>
    <t>245kV Cable Termination Kit suitable for Indoor for 220KV feeders and Transformers suitable for 1C x 1000 sqmm Copper Cable. (Termination at GIS)</t>
  </si>
  <si>
    <t>Set of spares for local control cabinet (LCC) including M.C.B.(1 nos for each rating used), fuses (3 nos each rating), time relays ( 1 nos for each rating), all type of auxiliary  relay (1 nos for each type) &amp; contactors (1 nos for each type), lamps (3 nos for each type), semaphore (3 nos for each type), terminals ( 50 nos), push buttons ( 3 nos for each type) etc for 245KV GIS</t>
  </si>
  <si>
    <t>SF6 Pressure gauges cum switch or Density Monitors and pressure switches  for 245KV GIS :  2 nos.  of each type</t>
  </si>
  <si>
    <t>Trip coil assembly with resistor for 245KV GIS Circuit breaker</t>
  </si>
  <si>
    <t>Closing coil assembly with resistor for 245KV GIS Circuit breaker</t>
  </si>
  <si>
    <t>Auxiliary contacts for 245KV GIS circuit breaker</t>
  </si>
  <si>
    <t>Limit switch &amp; Auxiliary contacts for 245KV GIS DS and ES</t>
  </si>
  <si>
    <t>SF6 gas in steel bottle 52 Kg / bottle</t>
  </si>
  <si>
    <t xml:space="preserve">Spring charge motor for 245KV GIS circuit breakers
</t>
  </si>
  <si>
    <t>Complete Drive for 245KV GIS circuit breaker:</t>
  </si>
  <si>
    <t>Complete drive mechanism for disconnect switches and grounding switches for 245KV GIS</t>
  </si>
  <si>
    <t>Motor for disconnect switches and grounding switches for 245KV GIS</t>
  </si>
  <si>
    <t>Complete drive mechanism for  fast acting grounding switches for 245KV GIS</t>
  </si>
  <si>
    <t>Motor for fast acting grounding switches for 245KV GIS</t>
  </si>
  <si>
    <t>Locking device to keep the Disconnectors and Earthing switches in close or Open position in case of removal of  driving mechanism for 245KV GIS.</t>
  </si>
  <si>
    <t>245 KV, 2000A, 50KA ISOLATORS</t>
  </si>
  <si>
    <t>Fixed &amp; Moving Contact Assembly set for One complete Isolator</t>
  </si>
  <si>
    <t xml:space="preserve">Spares for Protection system </t>
  </si>
  <si>
    <t>220 KV side</t>
  </si>
  <si>
    <t>Distance Protection Relay (Main-I)</t>
  </si>
  <si>
    <t>Distance Protection Relay (Main-II)</t>
  </si>
  <si>
    <t>Differential Protection Relay (Main-I)</t>
  </si>
  <si>
    <t>Backup O/C &amp; E/F Relay</t>
  </si>
  <si>
    <t>BCU</t>
  </si>
  <si>
    <t>HV REF Relay</t>
  </si>
  <si>
    <t>10.1.7</t>
  </si>
  <si>
    <t>LV REF Relay</t>
  </si>
  <si>
    <t>Bus VT Selection Relay</t>
  </si>
  <si>
    <t>Master Trip Relay</t>
  </si>
  <si>
    <t>Busbar Trip Relay</t>
  </si>
  <si>
    <t>10.1.11</t>
  </si>
  <si>
    <t>DC Supervision Relay</t>
  </si>
  <si>
    <t>10.1.12</t>
  </si>
  <si>
    <t>TC Supervision Relay</t>
  </si>
  <si>
    <t>TOTAL SUPPLY OF MANDATORY SPARES FOR SUB-STATION (PART-B)</t>
  </si>
  <si>
    <t>TOTAL SUPPLY OF SUBSTATION + MANDATORY SPARES  (PART-A + PART-B) INCLUDING GST</t>
  </si>
  <si>
    <t>PART -II</t>
  </si>
  <si>
    <t xml:space="preserve">SCHEDULE VIIB _ ELECTRICAL ERECTION FOR SUBSTATION </t>
  </si>
  <si>
    <t>ERECTION,TESTING &amp; COMMISSIONING OF ELECTRICAL EQUIPMENT  INCLUDING CIVIL WORKS OF FOLLOWING EQUIPMENTS  (As per Technical Specification)</t>
  </si>
  <si>
    <t>Qty</t>
  </si>
  <si>
    <t xml:space="preserve">OGST@9% </t>
  </si>
  <si>
    <t>BASIC PRICE PER UNIT including GST</t>
  </si>
  <si>
    <t>TOTAL PRICE IN RS.</t>
  </si>
  <si>
    <t xml:space="preserve">ELECTRICAL ERECTION WORKS (PART-A) </t>
  </si>
  <si>
    <r>
      <rPr>
        <b/>
        <sz val="12"/>
        <rFont val="Calibri"/>
        <family val="2"/>
        <scheme val="minor"/>
      </rPr>
      <t>245KV GIS EQUIPMENT</t>
    </r>
    <r>
      <rPr>
        <sz val="12"/>
        <rFont val="Calibri"/>
        <family val="2"/>
        <scheme val="minor"/>
      </rPr>
      <t xml:space="preserve"> : Erection, Testing and commissioning of the GIS equipment.
</t>
    </r>
  </si>
  <si>
    <t>12</t>
  </si>
  <si>
    <t>LoA No.785,Dt.23.11.2022 of Sr.GM,CPC</t>
  </si>
  <si>
    <t>3.2.1</t>
  </si>
  <si>
    <t>3.2.2</t>
  </si>
  <si>
    <t>3.2.3</t>
  </si>
  <si>
    <t>BUS BAR STRINGING: Supply of labour, T&amp;P and other necessary arrangements for stringing of bus bar conductors, hoisting of single or double  insulator strings, Single or Double Hard-wares Fittings, spacers, Clamp &amp; connectors, as per requirements, Jumpers, connections to Equipments (with ACSR Moose or Al. IPS tube), testing, commissioning etc. as per the instruction of Engineer-in charge.</t>
  </si>
  <si>
    <t>ACSR  MOOSE CONDUCTOR (Twin)</t>
  </si>
  <si>
    <t>ACSR  MOOSE CONDUCTOR (Single)</t>
  </si>
  <si>
    <t>SUBSTATION EARTHING SYSTEMS: As per the approved earth mat design based on the soil resistivity.</t>
  </si>
  <si>
    <t>EARTHING CONDUCTOR FOR BURRIAL : 75X10 mm GI Flat for laying</t>
  </si>
  <si>
    <t>Direct Stroke Lightening Protection System: (As per TS, approved drawings and directions of Engineer-in-Charge.) using IEC 62305 / Razevig method / National Building Code. The scope includes design and supply of all materials (excluding switchyard columns and lighting cum lightning mast) for DSLP of entire switchyard area under present scope, all buildings, ICT and reactors. Includes all materials such as Shield wires, Horizontal Conductor, Down conductor, Droppers, Earth electrodes, Test link, Cleats, lugs,  Air termination rods/ Lightning spike, PG Clamp, D Shackle. etc. and all other accessories to complete the system in full shape. Earthing of the DSLP system is included in the scope.</t>
  </si>
  <si>
    <r>
      <rPr>
        <b/>
        <sz val="12"/>
        <rFont val="Calibri"/>
        <family val="2"/>
        <scheme val="minor"/>
      </rPr>
      <t>G.I Cable Trays including support GI angle</t>
    </r>
    <r>
      <rPr>
        <sz val="12"/>
        <rFont val="Calibri"/>
        <family val="2"/>
        <scheme val="minor"/>
      </rPr>
      <t xml:space="preserve"> suitable for different sections along with its accessories as per TS. Details of No. of tiers are indicated in the TS-Civil Section accordingly the requirement can be ascertained &amp; High Quality ISI mark PVC-U selfit Pipe, PVC elbow bend,PVC Tee etc suitable for under ground burrial (HARD CONDUIT INCLUDING of adequate tensile strength minimum 7kg/sqmm or better) as per TS.</t>
    </r>
  </si>
  <si>
    <t>MTRS</t>
  </si>
  <si>
    <t>AUTONAGAR 15.1</t>
  </si>
  <si>
    <t>AUTONAGAR 15.2</t>
  </si>
  <si>
    <t>AUTONAGAR 15.3</t>
  </si>
  <si>
    <t>RC Page 14 (3.10)</t>
  </si>
  <si>
    <t>PVC pipe bends &amp; other PVC accessories required for 250mm,110mm &amp; 50mm dia as above</t>
  </si>
  <si>
    <t>SWITCH YARD STRUCTURES STEEL HDG  - LATTICE TYPE FOR TOWER COLUMN, BEAMS &amp; PIPE TYPE FOR ALL EQUIPMENT STRUCTURE ( INCLUDING FOUNDATION BOLTS - ITS NUTS, ITS WASHERS, ITS PLATE ETC ) FOR 220/33 KV CLASS (Weight in brackets are only indicative - Actual weight shall be as per approved BOM. Measurement shall be done accordingly.)</t>
  </si>
  <si>
    <t>7.1.1</t>
  </si>
  <si>
    <t>7.1.2</t>
  </si>
  <si>
    <t>7.1.3</t>
  </si>
  <si>
    <t>7.1.4</t>
  </si>
  <si>
    <t>7.1.5</t>
  </si>
  <si>
    <t>7.1.6</t>
  </si>
  <si>
    <t>7.1.7</t>
  </si>
  <si>
    <t>7.1.8</t>
  </si>
  <si>
    <t>7.1.9</t>
  </si>
  <si>
    <t>DIFFERENT TYPE OF TUBULAR SUPPORT STRUCTURES HDG TYPE FOR ALL 220KV &amp; 33KV EQUIPMENT INCLUDING FOUNDATION BOLT - ITS NUTS, ITS WASHERS, ITS PLATE ETC )</t>
  </si>
  <si>
    <t>7.2.1</t>
  </si>
  <si>
    <t>7.2.2</t>
  </si>
  <si>
    <t>7.2.3</t>
  </si>
  <si>
    <t>7.2.4</t>
  </si>
  <si>
    <t>7.2.5</t>
  </si>
  <si>
    <t>7.2.6</t>
  </si>
  <si>
    <t>7.2.7</t>
  </si>
  <si>
    <t>7.2.8</t>
  </si>
  <si>
    <t>7.2.9</t>
  </si>
  <si>
    <t>7.2.10</t>
  </si>
  <si>
    <t>7.2.11</t>
  </si>
  <si>
    <r>
      <rPr>
        <b/>
        <sz val="12"/>
        <rFont val="Calibri"/>
        <family val="2"/>
        <scheme val="minor"/>
      </rPr>
      <t>SUB STATION LIGHTING</t>
    </r>
    <r>
      <rPr>
        <sz val="12"/>
        <rFont val="Calibri"/>
        <family val="2"/>
        <scheme val="minor"/>
      </rPr>
      <t xml:space="preserve"> (AS PER SPECIFICATION AND APPROVED DRAWINGS)(includes switchyard, colony street and other street area)</t>
    </r>
  </si>
  <si>
    <r>
      <rPr>
        <b/>
        <sz val="12"/>
        <rFont val="Calibri"/>
        <family val="2"/>
        <scheme val="minor"/>
      </rPr>
      <t>SUBSTATION SWITCH YARD LIGHTING</t>
    </r>
    <r>
      <rPr>
        <sz val="12"/>
        <rFont val="Calibri"/>
        <family val="2"/>
        <scheme val="minor"/>
      </rPr>
      <t>(Flood light): ERECTION  OF FIXTURES &amp; LAMPS (LED) of reputed make (Phillips/Crompton/Bajaj/Havells/Wipro) with switchgear,etc.(Lighting fixtures are to be fixed rigidly on the Column &amp; lighting cum lightning must at a suitable height so that the required lux can be maintained).As per technical specification for the followings. I. Substation Area</t>
    </r>
  </si>
  <si>
    <t>STREET LIGHTING:
Installation of HDG Octagonal street lighting poles 7 m height (Crompton/Bajaj/Skipper/Transrail Make) with arm bracket  for holding light, foundation nuts &amp; bolts and LED light fittings etc. 
Poles shall be installed on a RCC concrete foundation with 4nos x 20 mm dia foundation bolts with 225 mm PCD . (Poles shall have variable PCD (200-250 mm dia) type base plate  with diagonal slotted holes  )
It includes installation of LED lighting fixtures with lamps of 100 Watts  of reputed make (Phillips/Crompton/Bajaj/ Havells/ Osram/Wipro), with switch gear, GI junction box, GI Conduit etc. &amp; as per technical specification.</t>
  </si>
  <si>
    <t>GENERAL EQUIPMENT &amp; SUBSTATION ACCESSORIES including Supply &amp; fixing of Modular Multi-diameter flexible Cable sealing system consisting of frames, blocks and accessories to be installed wherever the electrical / control / communication cables over-ground enter or leave from control room building. Cable sealing to be done with Multi-diameter type flexible modular based  sealing blocks of different sizes.</t>
  </si>
  <si>
    <r>
      <rPr>
        <b/>
        <sz val="12"/>
        <rFont val="Calibri"/>
        <family val="2"/>
        <scheme val="minor"/>
      </rPr>
      <t xml:space="preserve">Laying of  supplied Power Cable including fixing of cable </t>
    </r>
    <r>
      <rPr>
        <sz val="12"/>
        <rFont val="Calibri"/>
        <family val="2"/>
        <scheme val="minor"/>
      </rPr>
      <t xml:space="preserve">with terminal connections both at equipments and control panels with supply of and fixing of lugs, Ferrules, clamps, connectors, glands, fixing of cable trays, including supply of N&amp;B, Link plates, Cable Markers, Plaster of Paris, M-Seal compounds etc for sealing purpose and all necessary arrangements, laying of Earthing Flats, earthing ,laying of Cable trench slabs and chequered plate etc for the cable trench,Cable scheduled and cable diagram to be prepared by the contractor.
</t>
    </r>
  </si>
  <si>
    <r>
      <rPr>
        <sz val="12"/>
        <rFont val="Calibri"/>
        <family val="2"/>
        <scheme val="minor"/>
      </rPr>
      <t>4 CX 6 mm</t>
    </r>
    <r>
      <rPr>
        <vertAlign val="superscript"/>
        <sz val="12"/>
        <rFont val="Calibri"/>
        <family val="2"/>
        <scheme val="minor"/>
      </rPr>
      <t>2</t>
    </r>
    <r>
      <rPr>
        <sz val="12"/>
        <rFont val="Calibri"/>
        <family val="2"/>
        <scheme val="minor"/>
      </rPr>
      <t xml:space="preserve"> XLPE</t>
    </r>
  </si>
  <si>
    <r>
      <rPr>
        <sz val="12"/>
        <rFont val="Calibri"/>
        <family val="2"/>
        <scheme val="minor"/>
      </rPr>
      <t>2CX 6 mm</t>
    </r>
    <r>
      <rPr>
        <vertAlign val="superscript"/>
        <sz val="12"/>
        <rFont val="Calibri"/>
        <family val="2"/>
        <scheme val="minor"/>
      </rPr>
      <t xml:space="preserve">2 </t>
    </r>
    <r>
      <rPr>
        <sz val="12"/>
        <rFont val="Calibri"/>
        <family val="2"/>
        <scheme val="minor"/>
      </rPr>
      <t xml:space="preserve"> XLPE</t>
    </r>
  </si>
  <si>
    <r>
      <rPr>
        <b/>
        <sz val="12"/>
        <rFont val="Calibri"/>
        <family val="2"/>
        <scheme val="minor"/>
      </rPr>
      <t xml:space="preserve">Laying of  supplied Control Cable including fixing of cable with terminal </t>
    </r>
    <r>
      <rPr>
        <sz val="12"/>
        <rFont val="Calibri"/>
        <family val="2"/>
        <scheme val="minor"/>
      </rPr>
      <t>connections both at equipments and control panels with supply of and fixing of lugs, Ferrules, clamps, connectors, glands, fixing of cable trays, including supply of N&amp;B, Link plates, Cable Markers, Plaster of Paris, M-Seal compounds etc for sealing purpose and all necessary arrangements, laying of Earthing Flats, earthing ,laying of Cable trench slabs and chequered plate etc for the cable trench,Cable scheduled and cable diagram to be prepared by the contractor.</t>
    </r>
  </si>
  <si>
    <r>
      <rPr>
        <sz val="12"/>
        <rFont val="Calibri"/>
        <family val="2"/>
        <scheme val="minor"/>
      </rPr>
      <t>4 CX 2.5 mm</t>
    </r>
    <r>
      <rPr>
        <vertAlign val="superscript"/>
        <sz val="12"/>
        <rFont val="Calibri"/>
        <family val="2"/>
        <scheme val="minor"/>
      </rPr>
      <t>2</t>
    </r>
  </si>
  <si>
    <r>
      <rPr>
        <sz val="12"/>
        <rFont val="Calibri"/>
        <family val="2"/>
        <scheme val="minor"/>
      </rPr>
      <t>5 CX 2.5 mm</t>
    </r>
    <r>
      <rPr>
        <vertAlign val="superscript"/>
        <sz val="12"/>
        <rFont val="Calibri"/>
        <family val="2"/>
        <scheme val="minor"/>
      </rPr>
      <t>2</t>
    </r>
  </si>
  <si>
    <t>7CX 2.5 mm²</t>
  </si>
  <si>
    <r>
      <rPr>
        <sz val="12"/>
        <rFont val="Calibri"/>
        <family val="2"/>
        <scheme val="minor"/>
      </rPr>
      <t>10 CX 2.5 mm</t>
    </r>
    <r>
      <rPr>
        <vertAlign val="superscript"/>
        <sz val="12"/>
        <rFont val="Calibri"/>
        <family val="2"/>
        <scheme val="minor"/>
      </rPr>
      <t>2</t>
    </r>
  </si>
  <si>
    <r>
      <rPr>
        <sz val="12"/>
        <rFont val="Calibri"/>
        <family val="2"/>
        <scheme val="minor"/>
      </rPr>
      <t>12 CX 2.5 mm</t>
    </r>
    <r>
      <rPr>
        <vertAlign val="superscript"/>
        <sz val="12"/>
        <rFont val="Calibri"/>
        <family val="2"/>
        <scheme val="minor"/>
      </rPr>
      <t>2</t>
    </r>
  </si>
  <si>
    <r>
      <rPr>
        <sz val="12"/>
        <rFont val="Calibri"/>
        <family val="2"/>
        <scheme val="minor"/>
      </rPr>
      <t>16 CX 2.5 mm</t>
    </r>
    <r>
      <rPr>
        <vertAlign val="superscript"/>
        <sz val="12"/>
        <rFont val="Calibri"/>
        <family val="2"/>
        <scheme val="minor"/>
      </rPr>
      <t>2</t>
    </r>
  </si>
  <si>
    <r>
      <rPr>
        <sz val="12"/>
        <rFont val="Calibri"/>
        <family val="2"/>
        <scheme val="minor"/>
      </rPr>
      <t>19 CX 2.5 mm</t>
    </r>
    <r>
      <rPr>
        <vertAlign val="superscript"/>
        <sz val="12"/>
        <rFont val="Calibri"/>
        <family val="2"/>
        <scheme val="minor"/>
      </rPr>
      <t>2</t>
    </r>
  </si>
  <si>
    <r>
      <rPr>
        <sz val="12"/>
        <rFont val="Calibri"/>
        <family val="2"/>
        <scheme val="minor"/>
      </rPr>
      <t>1CX 120 mm</t>
    </r>
    <r>
      <rPr>
        <vertAlign val="superscript"/>
        <sz val="12"/>
        <rFont val="Calibri"/>
        <family val="2"/>
        <scheme val="minor"/>
      </rPr>
      <t>2</t>
    </r>
    <r>
      <rPr>
        <sz val="12"/>
        <rFont val="Calibri"/>
        <family val="2"/>
        <scheme val="minor"/>
      </rPr>
      <t xml:space="preserve"> BAT TO BAT CHARGER &amp; CHARGER TO DCDB</t>
    </r>
  </si>
  <si>
    <t>HARD CONDUIT INCLUDING of adequate tensile strength minimum 7kg/sqmm or better &amp; ITS ACCESSORIES LIKE ALL TYPE OF SOCKETS &amp; BENDS FOR TAKING CABLE FROM TRENCH TO EQUIPMENT MB etc</t>
  </si>
  <si>
    <t>Laying of supplied screened / Shielded Twisted pair copper cable for Analog Communication for showing winding temp, Oil temp,lighting, fire fighting, DG etc, LT current &amp; LT voltage signals of sub-station auxiliary system in HMI with termination at required equipment including supply  &amp; fixing of lugs, Ferrules, clamps, connectors, glands, fixing of cable trays, including supply of N&amp;B, Link plates, Cable Markers, Plaster of Paris, M-Seal compounds etc for sealing purpose and all necessary arrangements, laying of Earthing Flats, earthing ,laying of Cable trench slabs and chequered plate etc for the cable trench,Cable scheduled and cable diagram to be prepared by the contractor.</t>
  </si>
  <si>
    <t>10.3.1</t>
  </si>
  <si>
    <t>10.3.2</t>
  </si>
  <si>
    <t>AIRCONDITIONING:  Installation of 2T capacity Split Air Conditioning Units: including AC Control Panel(s) made of 2mm CR sheet, having suitable outgoing (one outgoing for one AC &amp; with overload control gear) &amp; wiring materials with 16 amp industrial socket &amp; plug for each unit of AC etc (As per specification) for the following buildings as per the approved drawing.
Commissioning of Logic controller for Auto Switch ON &amp; OFF of AC units depending on requirement at various rooms/halls as per approved drawing.
Temperature transducer shall be also be installed to monitor the temperature. The Temperature transducer shall have the following specification:
(Sensor : Air temperature sensor (indoor use), Output : 4 to 20mA, Temperature range : -5°C to 60°C, Resolution : 0.1°C, Accuracy : 0.5°C or better.)</t>
  </si>
  <si>
    <r>
      <rPr>
        <b/>
        <sz val="12"/>
        <rFont val="Calibri"/>
        <family val="2"/>
        <scheme val="minor"/>
      </rPr>
      <t>220 KV GIS hall -ventilation</t>
    </r>
    <r>
      <rPr>
        <sz val="12"/>
        <rFont val="Calibri"/>
        <family val="2"/>
        <scheme val="minor"/>
      </rPr>
      <t xml:space="preserve"> system through ducting with 04 air change cycle per hour  (Pressurization type ventilation system) as per technical specification </t>
    </r>
  </si>
  <si>
    <r>
      <rPr>
        <b/>
        <u/>
        <sz val="12"/>
        <rFont val="Calibri"/>
        <family val="2"/>
        <scheme val="minor"/>
      </rPr>
      <t>GIS Hall exhaust system:</t>
    </r>
    <r>
      <rPr>
        <sz val="12"/>
        <rFont val="Calibri"/>
        <family val="2"/>
        <scheme val="minor"/>
      </rPr>
      <t xml:space="preserve">
Exhaust fans for installation at 1 feet above the GIS hall floor level for exhaust of SF6 gas. Sufficient numbers of exhaust fans of required capacity to be provided for 1 air change per hour, accordingly calculation to be submitted. The exhaust outlet shall be directed downwards at the outer side of the GIS hall and shall be fixed with aluminum mesh at outlet. The exhaust fans shall have louvers for automatic closing when not in use. Control of the system shall be from the SAS-HMI room.
Includes supply of panels and other associated materials. </t>
    </r>
  </si>
  <si>
    <t>INSTALLATION AND PLACEMENT OF FIRE FIGHTING SYSTEM(PORTABLE /TROLLEY/ WHEEL MOUNTED FIRE EXTINGUSHERS SETS FOR CONTROL ROOM, EQUIPMENT LIKE TRANSFORMER AND OTHER AREAS AS PER TECH SPEC (REFER TS-VOLIIA-SCOPE OF WORKAT SL NO. 15-ANNEXURE -1)</t>
  </si>
  <si>
    <r>
      <rPr>
        <b/>
        <sz val="11"/>
        <rFont val="Tahoma"/>
        <family val="2"/>
      </rPr>
      <t xml:space="preserve">SUBSTATION AUTOMATION SYSTEM FOR 400/220/33 KV SUBSTATION ON PRP MODE: </t>
    </r>
    <r>
      <rPr>
        <sz val="11"/>
        <rFont val="Tahoma"/>
        <family val="2"/>
      </rPr>
      <t xml:space="preserve">Supervision, installation , testing &amp; commissioning of Substation Automation system alongwith as per technical specification. The work related to connctivity of the substation SAS with OPTCL Main Control Center (remote) shall also be considered.
</t>
    </r>
  </si>
  <si>
    <t>Gateway Panel: for Sub-Station Automation (in PRP on FO as per the specification) system (for All 132 &amp; 33 KV side bays) and with other accessories, comprising:
1. Gateway (Non-Windows or Linus or Firmware based)- 2 nos with 8 ethernet ports each
2. BCU  for Substation Auxilliary System 
3. Ethernet Switches (with 20% spares Port) for bay &amp; station level
4. LIU
5. Multimode glass fibre Double jacket armoured  optical cables
6. Red boxes etc.
including all type of devices &amp; accessories &amp; special cables like F.O patch cord &amp; armoured FO cables of adequate length etc required for the system for completeness in all respect as per latest IEC 61850- ED-2 standard &amp; as per technical specification.</t>
  </si>
  <si>
    <t>Operator Workstations</t>
  </si>
  <si>
    <t xml:space="preserve">Lot </t>
  </si>
  <si>
    <r>
      <rPr>
        <b/>
        <sz val="12"/>
        <rFont val="Calibri"/>
        <family val="2"/>
        <scheme val="minor"/>
      </rPr>
      <t>Aux. BCU  for Substation Auxilliary</t>
    </r>
    <r>
      <rPr>
        <sz val="12"/>
        <rFont val="Calibri"/>
        <family val="2"/>
        <scheme val="minor"/>
      </rPr>
      <t xml:space="preserve"> System (Datas for monitoring of Station AC, Station DC, Lighting, Fire fighting, Air conditioning, Diesel generator etc. as per the site requirement) compliant to IEC 61850 - ED-2 protocol with PRP on FO. Power Supply 220V DC. </t>
    </r>
  </si>
  <si>
    <t>Badakushasthali 24.2</t>
  </si>
  <si>
    <t>Badakushasthali 24.3</t>
  </si>
  <si>
    <t>16.1.1</t>
  </si>
  <si>
    <t>MAIN AC DB,(HAVING A 1600 A, 50KA, DRAWOUT TYPE ACB WITH Numerical SAS complaint protective relay for O/C , E/F, UV, OV etc FACILITY and MECH &amp; ELECT INTERLOCK FACILITY.(MAIN DB-1,MAIN DB-2 WITH B/C). The outgoing of the station Transformers shall be the two incomers for the Mian ACDB. The outgoing feeders for the Main ACDB shall be appropriately designed to cater all loads having 20% / at least 1 no. (whichever is higher) spares of each rating feeder. The cosntruction of the Main ACDB shall be as per the TS. The Main ACDB shall be suitable for automatic switching and shall be operated from SAS when on manual mode.</t>
  </si>
  <si>
    <t>16.1.2</t>
  </si>
  <si>
    <t>ACDB (HAVING 800A MCCB in Incomer and Bus couplers with electrical interlock system) AS PER SPECIFICATION (With Three Bus sections and Two nos of Bus couplers. Two bus sections shall be connected from two bus sections of the Main ACDB and the 3rd bus section shall be connected to the DG having all emergency loads.). The outgoing feeders for the Main ACDB shall be appropriately designed to cater all loads having 20% spares of each rating feeder in each section. The cosntruction of the ACDB shall be as per the TS. The ACDB shall be suitable for automatic switching ON &amp; OFF.</t>
  </si>
  <si>
    <t>16.1.3</t>
  </si>
  <si>
    <t>16.1.4</t>
  </si>
  <si>
    <t>16.1.5</t>
  </si>
  <si>
    <t>16.1.6</t>
  </si>
  <si>
    <t>16.1.7</t>
  </si>
  <si>
    <r>
      <rPr>
        <sz val="12"/>
        <color theme="1"/>
        <rFont val="Calibri"/>
        <family val="2"/>
        <scheme val="minor"/>
      </rPr>
      <t xml:space="preserve">Outdoor Kiosk For Station Transformer: as per TS with 3 NOS. OF Cut-Outs </t>
    </r>
    <r>
      <rPr>
        <sz val="12"/>
        <rFont val="Calibri"/>
        <family val="2"/>
        <scheme val="minor"/>
      </rPr>
      <t>(1000 Amps)</t>
    </r>
    <r>
      <rPr>
        <sz val="12"/>
        <color theme="1"/>
        <rFont val="Calibri"/>
        <family val="2"/>
        <scheme val="minor"/>
      </rPr>
      <t xml:space="preserve"> at the Incoming side, 1No. of 3 phase SFU</t>
    </r>
    <r>
      <rPr>
        <sz val="12"/>
        <rFont val="Calibri"/>
        <family val="2"/>
        <scheme val="minor"/>
      </rPr>
      <t xml:space="preserve"> (1000 Amps) at the Outgoing and suitable Busbar arrangement for termination of </t>
    </r>
    <r>
      <rPr>
        <sz val="12"/>
        <color theme="1"/>
        <rFont val="Calibri"/>
        <family val="2"/>
        <scheme val="minor"/>
      </rPr>
      <t>incoming cable from transformer &amp; outgoing cable to Main ACDB.</t>
    </r>
  </si>
  <si>
    <t>16.1.8</t>
  </si>
  <si>
    <t>16.1.9</t>
  </si>
  <si>
    <t>16.1.10</t>
  </si>
  <si>
    <t>16.1.11</t>
  </si>
  <si>
    <t>16.1.12</t>
  </si>
  <si>
    <t>16.1.13</t>
  </si>
  <si>
    <t>Bay Marshalling Kiosk (Outdoor type): as per TS, (10 nos on 220 kV bay, 10 Nos for 400 kv bays, 3 Nos for 33KV bays )</t>
  </si>
  <si>
    <t>16.1.14</t>
  </si>
  <si>
    <t>16.1.15</t>
  </si>
  <si>
    <t>16.2.1</t>
  </si>
  <si>
    <r>
      <rPr>
        <b/>
        <sz val="12"/>
        <rFont val="Calibri"/>
        <family val="2"/>
        <scheme val="minor"/>
      </rPr>
      <t>220 V MAIN DCDB in Control Room Building</t>
    </r>
    <r>
      <rPr>
        <sz val="12"/>
        <rFont val="Calibri"/>
        <family val="2"/>
        <scheme val="minor"/>
      </rPr>
      <t xml:space="preserve"> (HAVING DC MCCB AS INCOMER, E/F (EARTH LEAKAGE), UNDER &amp; OVER VOLTAGE protection (with BUS-1, BUS-2 &amp; B/C). Consider separate source(DC1 &amp; DC 2) to each DCDB of Bay Kiosks, local supply of CRB such as emergency lighting, SAS system etc.  &amp; accordingly sufficient nos. of DC output from DB-1 &amp; 2 to be considered ( with 20% spare).  Incoming and outgoing ratings of MCBs shall be decided as per panel load during detail engineering. The construction shall be as per the TS.</t>
    </r>
  </si>
  <si>
    <t>16.2.2</t>
  </si>
  <si>
    <t>16.2.3</t>
  </si>
  <si>
    <t>16.2.4</t>
  </si>
  <si>
    <r>
      <rPr>
        <b/>
        <sz val="12"/>
        <rFont val="Calibri"/>
        <family val="2"/>
        <scheme val="minor"/>
      </rPr>
      <t>FLOAT CUM BOOST Battery Charger</t>
    </r>
    <r>
      <rPr>
        <sz val="12"/>
        <rFont val="Calibri"/>
        <family val="2"/>
        <scheme val="minor"/>
      </rPr>
      <t xml:space="preserve"> for offered 800 Ah VRLA Type Battery: Installation. Testing and commissioning of the VRLA Battery Charger.</t>
    </r>
  </si>
  <si>
    <t>Maintenance Testing Equipment  (All equipment shall comply to the TS and as per list below)</t>
  </si>
  <si>
    <t>Demonstration of the 100KV Automatic Transformer Oil Breakdown Voltage test set (Megger- OTS 100AF / Baur- DTA 100C)</t>
  </si>
  <si>
    <t>Demonstration of the 10KV Insulation Tester with 15m test lids (Megger- S1-1068 / Sonel-MIC 10K1)</t>
  </si>
  <si>
    <t>Demonstration of the Digital Earth Tester (Facility with soil resistivity measurement) (Megger-DET2/3 / Sonel MRU-120 / Fluke 1625)</t>
  </si>
  <si>
    <t>Demonstration of the Digital Multimeter (Megger / Fluke)</t>
  </si>
  <si>
    <t>Demonstration of the Digital Clamp meter (Megger/Fluke/Motwane)</t>
  </si>
  <si>
    <t>Demonstration of the Leakage current clamp meterAC &amp; DC both (30mA / 300mA / 30A / 300A) (Megger/Fluke/Kyoritsu)</t>
  </si>
  <si>
    <t>Demonstration of the SF6 Gas Leakage Detector (Kika/DILO)</t>
  </si>
  <si>
    <t>Demonstraion of the Fibre Glass Discharge / Earth Rod: Grip up to 50mm, Min height-16ft, rubber grip, 35 sq.mm copper cable (1 set- 3 cables, 1 set of rod, carry bag) (Bemico)</t>
  </si>
  <si>
    <t>Demonstraion of the Portable High Beam Light (rechargeable)</t>
  </si>
  <si>
    <t>Installation of the Desktop Computer: (HP/Lenovo/Dell) complete with all accessories including webcam and speakers and validation of the Genuine Windows Operating System</t>
  </si>
  <si>
    <t>Installation of the UPS 600VA (APC/V Guard) and verification of the backup</t>
  </si>
  <si>
    <t>Installation of the Laser Printer, Black &amp; White, Duplex printing (print, scan &amp; copy) (HP/Canon/Epson)</t>
  </si>
  <si>
    <r>
      <rPr>
        <b/>
        <sz val="12"/>
        <rFont val="Calibri"/>
        <family val="2"/>
        <scheme val="minor"/>
      </rPr>
      <t>Office Furniture:</t>
    </r>
    <r>
      <rPr>
        <sz val="12"/>
        <rFont val="Calibri"/>
        <family val="2"/>
        <scheme val="minor"/>
      </rPr>
      <t xml:space="preserve"> Godrej make  (As per details below). Placing In Control Room, Communication Room, Conference Room, Office Rooms, Library, Testing Lab etc.</t>
    </r>
  </si>
  <si>
    <t>De-Mineralised Plant of 50 L/Hr or more for Making Distilled Water for Battery Banks. (Cation and anion resin bed type)</t>
  </si>
  <si>
    <t>Installation &amp; demo of the  20 Ltr Storage Water Cooler (Voltas/Bluestar only) for performance</t>
  </si>
  <si>
    <t>Installation and demo of the Water Purifier (RO+UV+UF type) suitable for connecting to the above water storage cooler
(Kent/Aquaguard/Livpure/Pureit/Bluestar/LG)only for performance</t>
  </si>
  <si>
    <t>INSTALLATION &amp; COMMISSIONING OF ACCESSORIES FOR OPGW SYSTEM  AS PER TECHNICAL SPECIFICATION)</t>
  </si>
  <si>
    <t xml:space="preserve">48 fibre optic approach cable including HDPE pipes </t>
  </si>
  <si>
    <t xml:space="preserve">Supply of FODP(Fibre Optic Distribution panel) 48F: Indoor type, rack mounted with FCPC coupling and pig tails(DWSM Fibre) </t>
  </si>
  <si>
    <r>
      <rPr>
        <sz val="12"/>
        <rFont val="Calibri"/>
        <family val="2"/>
        <scheme val="minor"/>
      </rPr>
      <t xml:space="preserve">INSTALLATION &amp; COMMISSIONING OF </t>
    </r>
    <r>
      <rPr>
        <b/>
        <sz val="12"/>
        <rFont val="Calibri"/>
        <family val="2"/>
        <scheme val="minor"/>
      </rPr>
      <t xml:space="preserve">Visual Monitering System (VMS) </t>
    </r>
    <r>
      <rPr>
        <sz val="12"/>
        <rFont val="Calibri"/>
        <family val="2"/>
        <scheme val="minor"/>
      </rPr>
      <t>with Connection to OPTCL Remote Control Center: 
Note: Any other requirement besides above to be explored &amp; can be finalised during detail Engg.
Description of system as below:</t>
    </r>
  </si>
  <si>
    <t>SF6 gas analyzer: Demonstartion of the performance of the instrument</t>
  </si>
  <si>
    <t>SF6 gas leak detector:  Demonstartion of the performance of the instrument</t>
  </si>
  <si>
    <t>SF6 Gas Filling, Evacuating, Filtering, Drying, Pumping &amp; Storage Plant  Demonstartion of the performance of the instrument</t>
  </si>
  <si>
    <r>
      <rPr>
        <sz val="12"/>
        <rFont val="Calibri"/>
        <family val="2"/>
        <scheme val="minor"/>
      </rPr>
      <t xml:space="preserve">Lifting, installation, testing, commissioning of the </t>
    </r>
    <r>
      <rPr>
        <b/>
        <sz val="12"/>
        <rFont val="Calibri"/>
        <family val="2"/>
        <scheme val="minor"/>
      </rPr>
      <t>250KVA Diesel generator</t>
    </r>
    <r>
      <rPr>
        <sz val="12"/>
        <rFont val="Calibri"/>
        <family val="2"/>
        <scheme val="minor"/>
      </rPr>
      <t xml:space="preserve"> and other accessories required for complete installation in compliance with the Standard applicable, specifications and the manufacturer’s instructions, with all statuatory approvals for 250 KVA outdoor type silent Generator with control panel having adequate mechanical &amp; electrical protection as per latest IS with Automatic Mains Failure feature, and with Stator CT for differential protection as per Technical spec. Metering CT for DG to be provided with installation of meter as per statutory requirement. Indoor AMF panel with switchgears also included.</t>
    </r>
  </si>
  <si>
    <r>
      <rPr>
        <b/>
        <sz val="12"/>
        <rFont val="Calibri"/>
        <family val="2"/>
        <scheme val="minor"/>
      </rPr>
      <t xml:space="preserve">Installation, Testing and Commissioning of Transformers: </t>
    </r>
    <r>
      <rPr>
        <sz val="12"/>
        <rFont val="Calibri"/>
        <family val="2"/>
        <scheme val="minor"/>
      </rPr>
      <t xml:space="preserve">
Receiving the Transformers and its accessories from nearest OPTCL stores, dragging and installing on the plinth and placing in position, Erection of accessories of the Transformers, erection of NCTs on the Transformers, Earthing as per Standard (Including Supply of Materials), Vacuum Treatment of the tank and winding, Oil Filtration (Including Supply of Vacuum cum Oil Filter Machine), Supply &amp; Laying of all types of Control &amp; Power Cables Pertaining to Transformers, Testing and Commissioning including all tests of the Oil as per stipulation in the Standard Approved Testing Laboratory and as per the instruction of the Engineer in Charge. This include all related works for Erection, Testing and Commissioning of the Power Transformers/Auto Transformers. (Contractor to arrange Power Supply for Filtration And Vacuum Treatment works). It also includes supply of all materials required for erection Including T &amp; P's.
 </t>
    </r>
  </si>
  <si>
    <t>220/132KV, 160 MVA Auto Transformer</t>
  </si>
  <si>
    <t>Digital RTCC panel.</t>
  </si>
  <si>
    <t>Testing &amp; commisioning of the Digital RTCC relays for each trasnformer. The DM &amp; the Marshalling box of the transformer shall be wired with the RTCC relay and tested for its performance locally(HMI of relay) and through SAS.</t>
  </si>
  <si>
    <t>NCTs  including its mounting arragement as per TS.</t>
  </si>
  <si>
    <t>Online Drying out system for Auto transformers</t>
  </si>
  <si>
    <t>FIRE FIGHTING (Nitrogen Injection Type Fire Prevention &amp; Extinguishing System): Suitable for 220/132/33 KV, 160  MVA Auto  Transformer as per Technical Specification &amp; latest standard.</t>
  </si>
  <si>
    <r>
      <rPr>
        <b/>
        <sz val="11"/>
        <rFont val="Tahoma"/>
        <family val="2"/>
      </rPr>
      <t>Installation &amp; commissioning of Addressable type Smoke &amp; Heat detection system</t>
    </r>
    <r>
      <rPr>
        <sz val="11"/>
        <rFont val="Tahoma"/>
        <family val="2"/>
      </rPr>
      <t xml:space="preserve">: (As per TS, approved drawings and directions of Engineer-in-Charge.)
Addressable type Smoke, Heat detector, Beam Detector, Reflector for Beam Detector for </t>
    </r>
    <r>
      <rPr>
        <b/>
        <sz val="11"/>
        <rFont val="Tahoma"/>
        <family val="2"/>
      </rPr>
      <t>the following buildings</t>
    </r>
    <r>
      <rPr>
        <sz val="11"/>
        <rFont val="Tahoma"/>
        <family val="2"/>
      </rPr>
      <t xml:space="preserve"> including all accessories, the Addressable type Main control panel (Microprocessor based 10 loop fire alarm control panel) expandable upto 16 loops (minimum) fully networkable with each loop capable of taking 99 devices, alpha- numeric liquid crystal display. The panel shall be soft addressable type. The panel shall be able to give pinpoint location of all fire/fault conditions. Further, the panel must be able to automatically switch off respective control switches when ever any alarm is triggered. The panel shall have inbuilt rectifier, Loop cards, provision for externel &amp; internal printer, LCD unit to indicate Fire/Fault Signal with address and analog output, integral SMF lead acid batteries with sealed cells of 24 V capable of running for a minimum of 8 hours with integral battery charger complete as required and as per specification. 
The fire alarm panel shall be suitable for software integration with SAS system, wall mounting loop powered addressable type hooter with all accessories, addressable manual call box made of polycarbonate with plastic break glass front and complete with monitor module, MCB, addressable isolator module with required PVC box, fittings and fixtures, wiring with PVC FRLS wire to cover the required for fire &amp; smoke detection, Junction boxes, response indicator, EOL resistance etc.
Beam detector and reflectors shall be used only in the GIS halls. 
Agency shall submit drawings and design. Quantity of various items such as detector, RI, hooter, MCP etc. as per approved design. </t>
    </r>
  </si>
  <si>
    <t>SCHEDULE VIIC _ CIVIL WORKS FOR SUBSTATION</t>
  </si>
  <si>
    <t>Quantity</t>
  </si>
  <si>
    <t xml:space="preserve">CIVIL ERECTION WORKS (PART-C) </t>
  </si>
  <si>
    <t>CONTOUR SURVEY,AND LEVELING, BACK FILLING</t>
  </si>
  <si>
    <r>
      <rPr>
        <b/>
        <sz val="11"/>
        <rFont val="Tahoma"/>
        <family val="2"/>
      </rPr>
      <t xml:space="preserve">Contour survey </t>
    </r>
    <r>
      <rPr>
        <sz val="11"/>
        <rFont val="Tahoma"/>
        <family val="2"/>
      </rPr>
      <t>and furnishing contour map including supply of all materials, Labour and T&amp;P</t>
    </r>
  </si>
  <si>
    <t>SQ.MTRS.</t>
  </si>
  <si>
    <r>
      <rPr>
        <b/>
        <sz val="11"/>
        <rFont val="Tahoma"/>
        <family val="2"/>
      </rPr>
      <t>Soil investigation</t>
    </r>
    <r>
      <rPr>
        <sz val="11"/>
        <rFont val="Tahoma"/>
        <family val="2"/>
      </rPr>
      <t xml:space="preserve"> : Supply of labour,T&amp;P and other necessary arrangements for Soil investigation/testing of  the Switchyard,control Room, Quarters area etc.as per the site requirement,Technical specification &amp;  instruction of Engineer-in-Charge. (15.00mtrs)</t>
    </r>
  </si>
  <si>
    <t>PER POINT</t>
  </si>
  <si>
    <r>
      <rPr>
        <b/>
        <sz val="11"/>
        <rFont val="Tahoma"/>
        <family val="2"/>
      </rPr>
      <t>LEVELLING OF S/S AREA</t>
    </r>
    <r>
      <rPr>
        <sz val="11"/>
        <rFont val="Tahoma"/>
        <family val="2"/>
      </rPr>
      <t>:Providing, neatly dressing up and levelling of substation area including switchyard area to a required level as decided by the Engineer in Charge, the work includes removal, clearing of the entire area from vegetation, trees,  bushes, uprooting of plants and disposal of surplus earth and unusable material from the site by means of any mechanical transport, if required as per direction of the Project In charge, with all labours, tools, tackles and plants complete as per approved drawing and specification. This also includes excavation in all type of soils or rocks, back filling and disposal of excess earth or rocks to make the area to a level for construction as per scope and as per approved drawing and specification.</t>
    </r>
  </si>
  <si>
    <t>Dense/ Compact soil</t>
  </si>
  <si>
    <t>Soft/Disintegrated rock[not requiring blasting]</t>
  </si>
  <si>
    <t>Filling with borrowed earth &amp; compaction: beyond the substation area &amp; up to 100mtrs lead as per the direction of Engineer in Charge.</t>
  </si>
  <si>
    <t>2.2..2</t>
  </si>
  <si>
    <t>Filling with borrowed earth beyond 100 mtrs lead as per the direction of Engineer in Charge.</t>
  </si>
  <si>
    <t xml:space="preserve">Foundations : Design, engineering, supply of all labour, material (Cement-OPC-43 Grade,MS Rod(FE-500), coarse and fine aggregates(Sand and Metal Chips) etc) for construction of RCC ( 1:1.5:3) &amp; PCC (1:3:6), RCC footings of any depth, pedestal  and piling as per requirement including soil investigation, excavation, concreting, shoring &amp; shuttering, grouting, underpinning and back filling of foundations etc complete for the following switch yard gantry/ portal / column structures and equipment support &amp; others  as per the technical  specification and approved drawings. (RCC RATIO 1:1.5:3). This also includes excavation in all types of soil or rocks,back filling,and disposal of excess earth as per the direction of Engineer In charge.
</t>
  </si>
  <si>
    <t>Excavation for following type of soil and rocks (including shoring where required) and back filling (back filling shall be done in layers of 500mm sprinkling of water and compaction thereafter and disposed of excess quantity of excavated soil at suitable place after back filling), including supply of sand, all T&amp;P, labour as required as per instruction of Engineer Incharge.</t>
  </si>
  <si>
    <t>3.1.1</t>
  </si>
  <si>
    <t>Normal  Soil(SOFT/LOOSE)</t>
  </si>
  <si>
    <t>3.1.2</t>
  </si>
  <si>
    <t>Dence Compact/Muddy/ PS/FS- Soil</t>
  </si>
  <si>
    <t>3.1.3</t>
  </si>
  <si>
    <t>Soft Rock/Disintegrated rock (not requiring blasting)</t>
  </si>
  <si>
    <t>3.1.4</t>
  </si>
  <si>
    <t>Hard Rock required blasting</t>
  </si>
  <si>
    <r>
      <rPr>
        <b/>
        <sz val="11"/>
        <rFont val="Tahoma"/>
        <family val="2"/>
      </rPr>
      <t xml:space="preserve">Plain cement concrete (PCC 1:3:6) of grade M10 </t>
    </r>
    <r>
      <rPr>
        <sz val="11"/>
        <rFont val="Tahoma"/>
        <family val="2"/>
      </rPr>
      <t>with approved quality coarse aggregates (Nominal size 12mm to 20mm), fine aggregates, cement  in for the above column/ equipment/marshalling box foundations for column and equipment foundation as blind layer inclusive of labour charges for concrete mixing &amp; curing. This includes supply of all required materials, labourers, T&amp;P and dewatering wherever required as per Technical specification and instruction of Engineer In charge.</t>
    </r>
  </si>
  <si>
    <r>
      <rPr>
        <sz val="11"/>
        <rFont val="Tahoma"/>
        <family val="2"/>
      </rPr>
      <t xml:space="preserve">Open cast foundation for the above column/equipment/marshalling box foundations  with </t>
    </r>
    <r>
      <rPr>
        <b/>
        <sz val="11"/>
        <rFont val="Tahoma"/>
        <family val="2"/>
      </rPr>
      <t>RCC: 1:1.5:3 (Grade M-20)</t>
    </r>
    <r>
      <rPr>
        <sz val="11"/>
        <rFont val="Tahoma"/>
        <family val="2"/>
      </rPr>
      <t>, including supply of Labour all materials  like cement, coarse and fine aggregates, shuttering, proper curing of the foundations/concrete and T&amp;P  in line with the Techinical Specification and as per direction of Engineer in Charge. ( without cost of steel)</t>
    </r>
  </si>
  <si>
    <t xml:space="preserve">Supply of steel different sizes(TATA/RINL/SAIL/JSW make only). No other make of steel shall be allowed. As per the design with cutting, bending, binding  and placing in position of steel rods for foundation concreting  including cost of binding wire. </t>
  </si>
  <si>
    <t xml:space="preserve">Cable Trenches: Design, engineering, and construction of RCC  cable trenches and all associated works for cable trench and cable trench crossings as per technical specifications and approved drawings  and as per direction of the Engineer in Charge. 
(1) This also includes excavation in all types of soil or rocks,back filling and disposal of excess earth as per the direction of Engineer In charge. </t>
  </si>
  <si>
    <t xml:space="preserve">(2) Design, Engineering, Providing  and laying of plain cement concrete (PCC 1:3:6) of grade M10 with approved quality coarse aggregates (Nominal size 12mm to 20mm) , fine aggregates, cement  in cable trench as blind layer inclusive of labour charges for concrete mixing &amp; curing. This includes supply of all labourers, T&amp;P and dewatering wherever required as per Technical specification and instruction of Engineer In charge.
</t>
  </si>
  <si>
    <t>(3) Open cast foundation for the cable trench with RCC: 1:1.5:3 (Grade M-20 Nominal mixing), including supply of Labour all materials like MS Rod, Cement, coarse and fine aggregates, shuttering, cutting, bending, binding of M.S.Rod including supply of binding wire proper curing of the foundations/concrete and T&amp;P  in line with the Specification and as per direction of Engineer in Charge.</t>
  </si>
  <si>
    <t>(4) Fly ash Brickwork with fly ash  Brick, plastering (1:6 Ratio) &amp; curing, wherever required including the supply of labour, material, cement, etc.</t>
  </si>
  <si>
    <t xml:space="preserve">(5) For Cable trench sections 2-2, 3-3, 4-4, the outdoor cable trench wall top surface shall be "L" shaped and the cover slabs shall be placed with in the"L shaped" surface of both the walls. The top surface of the trench shall be smooth finished. For section 1-1, the slabs shall be placed over the walls of the cable trench.
(6)Supply,fabrication &amp; Fixing  of GI Angle for cable tray support (as per specification). The cable tray support frame shall be pre fabricated GI angle as per requirement and to be welded with the GI insert plate fixed on the trench wall for better rigidity. The Insert plate (6mm) fixed on the wall are also to be welded with the MS rods provided for the trench wall before concreting. 
</t>
  </si>
  <si>
    <t xml:space="preserve">(7) Precast  of RCC covers (1:1.5:3) with MS sheet(2mm) frame and its fixing on the cable trench as per spec and instruction of Engg. In Charge.
(8) All the RCC cover slabs shall have the lifting hooks. The slabs without the MS sheet frame and Lifting hooks shall not be accepted. </t>
  </si>
  <si>
    <t xml:space="preserve">(9) Cable Trenches Inside The Control Room Shall Be Covered With M.S Chequered Plate(Duly Painted As Per Instruction Of Engg In Charge) Including Standard  Support Stand {Hd Galvanised (M.S Joist , Channel, Angle). Stoppers shall be fixed at the underneath so that the chequered shall not be falling into the cable trench in any case.                                      </t>
  </si>
  <si>
    <t>Cable trench with covers</t>
  </si>
  <si>
    <t xml:space="preserve">Section 1-1 ( Inside clearance- Wall to wall-1400mm, Top to bottom-1275mm, Concrete thickness- Wall-100mm, Bed/floor-100mm), The design is similar to Section 2-2, but the cable trays are arranged on both side of the cable trench. </t>
  </si>
  <si>
    <t>Section 2- 2</t>
  </si>
  <si>
    <t>Section 3-3</t>
  </si>
  <si>
    <t>Section 4-4</t>
  </si>
  <si>
    <t>Rain water harvesting system as per Technical specification and approval of drawing and as per the direction of the Engineer in charge.</t>
  </si>
  <si>
    <t>Cable trench crossing:Design,engineering,construction including supply of labour,materials,cement,reinforcement steel,formwork etc,and all associated works for construction of trench crossing as per technical specification and approved drawing.(Road crossing )</t>
  </si>
  <si>
    <t>Road crossing for</t>
  </si>
  <si>
    <t>Section 1-1</t>
  </si>
  <si>
    <r>
      <rPr>
        <b/>
        <sz val="11"/>
        <rFont val="Tahoma"/>
        <family val="2"/>
      </rPr>
      <t>220 KV GIS building:</t>
    </r>
    <r>
      <rPr>
        <sz val="11"/>
        <rFont val="Tahoma"/>
        <family val="2"/>
      </rPr>
      <t xml:space="preserve"> Design, engineering and construction of switch yard buildings including piling where required, the cost of material, supply of labour, cement, reinforcement- steel, form work and excavation as per the approved drawing and technical specification (The RCC structure frame should be in the ratio 1:1.5:3).This also includes excavation in all types of soil or rocks,back filling,and disposal of excess earth as per the direction of Engineer In charge. As per approved drawings and specification. Shutter door of GIS building shall be motor operated.</t>
    </r>
    <r>
      <rPr>
        <b/>
        <sz val="11"/>
        <rFont val="Tahoma"/>
        <family val="2"/>
      </rPr>
      <t xml:space="preserve">
</t>
    </r>
    <r>
      <rPr>
        <sz val="11"/>
        <rFont val="Tahoma"/>
        <family val="2"/>
      </rPr>
      <t>The (internal) area for GIS hall is 264 sqr. mtr appox. and shall accomodate the following:
a. All the GIS equipment required for the project.
b. Space for 02 Nos. of future GIS Bays
c. LCC for the GIS bays (existing and future bays).
d. Maintenance area inside GIS hall
e. EOT crane
Additional 88 sqr. mtr. (internal area) shall be constructed for the follwoing rooms.
a. Relay Panel room for the above existing and future bays.
b. AHU room</t>
    </r>
    <r>
      <rPr>
        <b/>
        <sz val="11"/>
        <rFont val="Tahoma"/>
        <family val="2"/>
      </rPr>
      <t xml:space="preserve">
</t>
    </r>
    <r>
      <rPr>
        <sz val="11"/>
        <rFont val="Tahoma"/>
        <family val="2"/>
      </rPr>
      <t>Clear internal height of GIS Hall from FFL to Lowest obstruction at roof shall be 11 m minimum or as per actual requirement, whichever is higher. [Actual requirement of height of GIS hall shall be decided considering hook height of the crane as recommended by the GIS manufacturer and maintaining sufficient head clearance (minimum 1.8 meter) above the crane top level to the bottom of lowest obstruction at roof (roof beams).</t>
    </r>
    <r>
      <rPr>
        <b/>
        <sz val="11"/>
        <rFont val="Tahoma"/>
        <family val="2"/>
      </rPr>
      <t xml:space="preserve">
</t>
    </r>
    <r>
      <rPr>
        <sz val="11"/>
        <rFont val="Tahoma"/>
        <family val="2"/>
      </rPr>
      <t>The area given is for reference only and may vary according to requirement of the equipment to be installed inside. The contractor shall finalize the dimensions according to the equipment offered by them providing enough space &amp; access for erection, operation and maintenance &amp; future expansion. This work includes anti-termite treatment, plinth protection, fire-fighting, electrification etc. to complete the work in full shape.</t>
    </r>
  </si>
  <si>
    <t xml:space="preserve">Earthwork excavation (for any work, open cast or pile foundations including cost of boring etc) in all kinds of soil as per drawing and technical specificationcomplete in all respect including backfilling of the usable soil, supplying &amp; filling the foundation, plint with sand, compaction, carriage &amp; disposal of the unsuable material as per requirement to complete the work in all respect and instruction of Engineer in Charge. </t>
  </si>
  <si>
    <t xml:space="preserve">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t>
  </si>
  <si>
    <t>RCC volume including MS rods (FE-500-TATA/ RINL/ Sail/JINDAL)  as per BIS-1786 (including, column ,Beams and roofs etc) as per technical spec &amp; approved drawings. This also includes the pile (including cost of boring) or open foundation as per the design based on the actual soil condition of the site.</t>
  </si>
  <si>
    <t>Fly ash Brick masonry by using fly ash Fly ash Brick work in cement sand mortar 1: 5 with Fly ash Bricks of class designation 75 as per technical spec &amp; approved drawings.</t>
  </si>
  <si>
    <t xml:space="preserve">Flooring of GIS room shall be epoxy paint of adequate thickness &amp; Flooring adjacent panel rooms shall be with vitrified digital tiles with dado as per technical spec &amp; approved drawings. </t>
  </si>
  <si>
    <t>External and internal wall (External (18mm thk ) and internal (12 mm thk) wall and ceiling plastering as per technical spec mentioned in the civil section)  &amp; approved drawings.</t>
  </si>
  <si>
    <t xml:space="preserve">Provision of ceiling in the adjacent panel room area as per specification mentioned in the civil section &amp; approved drawings. Provision of window blinders in the Panel room. </t>
  </si>
  <si>
    <t>Doors and windows shall be of sliding type with locking facility and shall be  of UPVC  with double layer glaze(taughned)of 6mm &amp; windows shall have aluminium grills. As per technical spec &amp;  approved drawing.</t>
  </si>
  <si>
    <t>Internal concealed wiring (including supply of flexible copper FRP 1.1 KV PVC wire,conduits &amp; its accessories,modular type switches  having ISI mark  &amp; switch board,Junction boxes with required MCB &amp; Earth leakage detector switcghear etc. (of Legrand make),fixing of lighting fixtures &amp; switchgear , Erection of  all Lighting FIXTURES &amp; LAMPS (LED), D.C emergency lighting (including supply). Internal Concealed  wiring for Cable connection for Internet LAN, socket for using Telephone including supply of all materials,board,connectors etc as required should also be considered. Cabling for EOT crane including supply and installation of Switch Board panel required for EOT crane. This is  as  per approved drawing and direction of Engineer In charge.</t>
  </si>
  <si>
    <t>Provision of smoke and fire detection &amp; Alarmsystem of the building.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t>
  </si>
  <si>
    <t>Provision of rails &amp; other arrangement including all type of Civil works  for EOT crane. This is as per the standard practice adopted in GIS sub-station and as directed by the Engineer in Charge</t>
  </si>
  <si>
    <t xml:space="preserve">Provision of rain water discharge pipes at different locations and etc as per requirement and approved drawing.  It includes supply of all types of materials of reputed make, labour etc to complete the work. </t>
  </si>
  <si>
    <t>External and internal wall painting with primer coat as per   technical spec mentioned in the civil section. External: One coat weather coat primer + two coats of weather coat colour paint (texture paint).
Internal: Two coats wall putty+solvent thinable white primer of one coat+two coats colour paint (plastic emulsion).
Refer the specification.</t>
  </si>
  <si>
    <t>Providing 2.5 cm thick grading concrete(1:2:2) on roof slab using 6mm size hard  granite chips as per TS, complete in all respect as per approved drawing and instruction of Engineer in Charge.</t>
  </si>
  <si>
    <t xml:space="preserve">Waterproofing to the roof slab as per TS complete in all respect as per approved drawing and instruction of Engineer in Charge. 
</t>
  </si>
  <si>
    <t xml:space="preserve">Provision of Building earthing: Design,Engg,supply &amp; erection with civil works for:
(a) Protection from Lightning &amp; (b) other conventional earthing </t>
  </si>
  <si>
    <t xml:space="preserve">Erection of EOT Crane for GIS building for 220 KV GIS station (5T/7T Capacity  safe working load &amp; minimum height of crane have shall be 9.0 meters or as per actual requirement whichever is higher. The crane shall have minimum speeds under full load of:  Speed (a) Hoisting   2 meters/minute (b) Cross Travel  10 meters/minute (c) Long Travel   20 meters/minute (d) Creep speed shall be of 25% of operating speed.The crane shall be possible to be operated through the cable, through the pendant control and  which shall be easily accessible from the floor of GIS building and  through remote control device. ) including all accessories with control panel. </t>
  </si>
  <si>
    <r>
      <rPr>
        <b/>
        <sz val="11"/>
        <rFont val="Tahoma"/>
        <family val="2"/>
      </rPr>
      <t>CONTROL ROOM cum office BUILDING:</t>
    </r>
    <r>
      <rPr>
        <sz val="11"/>
        <rFont val="Tahoma"/>
        <family val="2"/>
      </rPr>
      <t xml:space="preserve"> Design, engineering and construction of switch yard buildings including excavation, construction of foundations (open cast or pile as per soil conditions), construction of RCC super structure, bick the cost of material, supply of labour, cement, reinforcement- steel and form work as per the enclosed drawing and technical specification ( The RCC structure frame and the foundations should be in the ratio 1:1.5:3).
The indicative drawings of the building is provided and the foundation of the building shall be designed based on the actual soil condition. It shall be ensured that the various room sizes are sufficient to accomodate the offered equipment.</t>
    </r>
  </si>
  <si>
    <t xml:space="preserve">Earthwork excavation (for any work, open cast or pile foundations etc) in all kinds of soil as per drawing and technical specificationcomplete in all respect including backfilling of the usable soil, supplying &amp; filling the foundation, plint with sand, compaction, carriage &amp; disposal of the unsuable material as per requirement to complete the work in all respect and instruction of Engineer in Charge. </t>
  </si>
  <si>
    <r>
      <rPr>
        <sz val="11"/>
        <rFont val="Tahoma"/>
        <family val="2"/>
      </rPr>
      <t xml:space="preserve">Providing &amp; laying  Plain cement concrete (1:2:4) </t>
    </r>
    <r>
      <rPr>
        <b/>
        <sz val="11"/>
        <rFont val="Tahoma"/>
        <family val="2"/>
      </rPr>
      <t>(in sunken slab areas)</t>
    </r>
    <r>
      <rPr>
        <sz val="11"/>
        <rFont val="Tahoma"/>
        <family val="2"/>
      </rPr>
      <t>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t>
    </r>
  </si>
  <si>
    <t>Providing and laying in position ready mixed M-25 grade concrete having compressive strength at 28 days test  not less than 250 kg/ sq.cm  for reinforced cement concrete work (foundations, columns, Beams, lintels, chhajas, roof slabs, stair case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t>
  </si>
  <si>
    <t>Cutting, straightening coiled or bent up M.S. rods, HYSD steel or Tor Steel (SAIL, RINL, TATA, Jindal) welding or jointing if necessary,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t>
  </si>
  <si>
    <t>Fly Ash brick masonry using fly ash bricks of size 25 cm. x 12 cm. x 8 cm. having crushing strength not less than 75 kg. Per Sqr. Cm. in cement mortar of mix (1:6) for foundation and plinth and in cement mortar of mix (1:4) for other area in ground floor, first floor &amp; head room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t>
  </si>
  <si>
    <r>
      <rPr>
        <sz val="11"/>
        <rFont val="Tahoma"/>
        <family val="2"/>
      </rPr>
      <t xml:space="preserve">Providing 16 mm. thick cement plaster (1:6) finished smooth </t>
    </r>
    <r>
      <rPr>
        <b/>
        <sz val="11"/>
        <rFont val="Tahoma"/>
        <family val="2"/>
      </rPr>
      <t>to inside brick walls</t>
    </r>
    <r>
      <rPr>
        <sz val="11"/>
        <rFont val="Tahoma"/>
        <family val="2"/>
      </rPr>
      <t xml:space="preserve"> after racking out the joints including watering and curing with  cost, conveyance, loading, unloading, royalties  of all materials, cost of all labour, T&amp;P, sundries and scaffolding required for the work etc. with providing grooves as directed by the Engineer in charge.                              </t>
    </r>
  </si>
  <si>
    <r>
      <rPr>
        <sz val="11"/>
        <rFont val="Tahoma"/>
        <family val="2"/>
      </rPr>
      <t xml:space="preserve">Providing 18mm C.P. in two coats underlayer 12mm C.P. 1:5 and top layer 6mm thick C.P. 1:6 finished even and smooth on  </t>
    </r>
    <r>
      <rPr>
        <b/>
        <sz val="11"/>
        <rFont val="Tahoma"/>
        <family val="2"/>
      </rPr>
      <t>outside masonry walls</t>
    </r>
    <r>
      <rPr>
        <sz val="11"/>
        <rFont val="Tahoma"/>
        <family val="2"/>
      </rPr>
      <t xml:space="preserve">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t>
    </r>
  </si>
  <si>
    <r>
      <rPr>
        <sz val="11"/>
        <rFont val="Tahoma"/>
        <family val="2"/>
      </rPr>
      <t xml:space="preserve">Providing 6mm thick cement plaster in cement mortar of (1:4) to RCC surfaces such as </t>
    </r>
    <r>
      <rPr>
        <b/>
        <sz val="11"/>
        <rFont val="Tahoma"/>
        <family val="2"/>
      </rPr>
      <t>ceilings of roof slabs, stairs, landings, chajja, shelves, columns, beams and lofts etc.</t>
    </r>
    <r>
      <rPr>
        <sz val="11"/>
        <rFont val="Tahoma"/>
        <family val="2"/>
      </rPr>
      <t xml:space="preserve">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t>
    </r>
  </si>
  <si>
    <t>Providing vitrified tile flooring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t>
  </si>
  <si>
    <t>Supplying, fitting and Fixing Matt finish full body  vitrified tile in dado /skirting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</si>
  <si>
    <t>Supplying, fitting and Fixing Matt finish full body  vitrified Acid proof tiles in floor and in dado upto lintel level of Battery room of 10MM thick, size 300mm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</si>
  <si>
    <t>Providing, fitting &amp; fixing anti-skid ceramic floor tiles in flooring in toilets using special plain/ printed series anti-skid ceramic floor tile of premium grade (having minimum thickness 7 mm to 8 mm &amp; size 300 mm x 300 mm confirming to IS 13755 of approved quality and shade of Somany/ Kajaria / Johnson on 20mm thick bed of cement mortar of mix (1:4) laid in proper slope and gradient with screened &amp; washed sharp river sand for mortar ceramic floor tiles with neat white cement slurry, mixed with required (tiles are to be immersed in the water for required time before use) quantities of pigments of approved marks to match the shades of the anti-skid ceramic floor tiles if required including cost, conveyance, loading, unloading, stacking, royalties of all material, cost of all labour, sundries, T&amp;P required for the work, watering, complete in all respect as per specification excluding GST as per specification as directed by Engineer-in-charge. (Note- sample of tiles shall be approved before procurement and use)</t>
  </si>
  <si>
    <t>Providing &amp; Fixing tiles of size 30cm x 45 cm glazed ceramic wall tiles (All Toilet walls) of premium grade of approved quality and shade having thickness 8mm to 10mm confirming to IS 13755  in dados skirting and risers of steps on 12mm thick cement plaster (1:3) to proper slope, line and level including cutting to required size and shape, fixing at corners and splays etc including filling the  joints with neat white  cement slurry mixed with pigments to match the shade of the tiles  including cost, Conveyance, loading, unloading, stacking, royalities of all materials, cost of all labour,T&amp;P, sundries, watering and curing for the required period for the work complete in all respect excluding GST  as directed by the Engineer-in-charge.(Note- Sample of tiles shall be approved before procurement and use.)</t>
  </si>
  <si>
    <t>Providing Granite stone prepolished 20mm thick of area  above 0.40 Sqm in flooring of approved quality, colour and size in floors, treads on steps and landings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Providing edge moulding to 18 mm thick granite stone counters, Vanities, steps etc., including machine polishing to edge to give high gloss finish including making three nos of groove over tread etc. complete including cost, coveyance, loading and unloading and ,royalties of all materials, cost of all labour, sundries, T&amp;P, scaffolding etc. required for the work and complete in all respect as directed by the Engineer in charge.</t>
  </si>
  <si>
    <t>Providing Granite stone prepolished 10mm thick in dado  of approved quality, colour and size in dado,  riser of steps and  dado of landings in all floors at all height on 12mm thick bed of cement mortar of mix (1:3)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t>
  </si>
  <si>
    <t>Providing and fixing in position wood plastic composite door frame with appropriate length of ETA Approved carbon steel galvanized (minimum 5 microns) double threaded 6.8 grade Polyamide PA 6 grade sleeve HRD C 10 anchor suitable for fastenings both on concrete &amp; masonary/aerated blocks including cost of all materials, labours, T &amp; P etc required for the work. complete in all respect as directed by the Engineer-in-charge</t>
  </si>
  <si>
    <r>
      <rPr>
        <sz val="11"/>
        <rFont val="Tahoma"/>
        <family val="2"/>
      </rPr>
      <t xml:space="preserve">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t>
    </r>
    <r>
      <rPr>
        <b/>
        <sz val="11"/>
        <rFont val="Tahoma"/>
        <family val="2"/>
      </rPr>
      <t>(In toilets, rest rooms)</t>
    </r>
  </si>
  <si>
    <r>
      <rPr>
        <sz val="11"/>
        <rFont val="Tahoma"/>
        <family val="2"/>
      </rPr>
      <t xml:space="preserve">Providing , fitting &amp; fixing of 32mm thick flush door shutter with 32mm thick BWP block board, Vision glass panel </t>
    </r>
    <r>
      <rPr>
        <b/>
        <sz val="11"/>
        <rFont val="Tahoma"/>
        <family val="2"/>
      </rPr>
      <t>(1.5ft x 1ft)</t>
    </r>
    <r>
      <rPr>
        <sz val="11"/>
        <rFont val="Tahoma"/>
        <family val="2"/>
      </rPr>
      <t xml:space="preserve">  and paisting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t>
    </r>
    <r>
      <rPr>
        <b/>
        <sz val="11"/>
        <rFont val="Tahoma"/>
        <family val="2"/>
      </rPr>
      <t>All except in toilets &amp; rest rooms)</t>
    </r>
  </si>
  <si>
    <t xml:space="preserve">Supplying, fitting and fixing of M.S grills, Grill window  (as per I.S. specification and as per approved drawings) in proper position in all floors as per TS, approved drawing, complete in all respect as per approved drawing and instruction of Engineer in Charge. </t>
  </si>
  <si>
    <t>Painting: Preparation of the birck wall, concrete and steel surfaces as per specification to receive painting including scaffolding, cleaning the surfaces, curing, cost conveyance, labour, supply of putty, primer, paint &amp;  other materials/T &amp; P required for painting,   complete in all respect as  directed by the Engineer In charge.</t>
  </si>
  <si>
    <t>8.21.1</t>
  </si>
  <si>
    <t>Inside walls and Ceiling: application of two coats of wall putty (water based) on the prepared surface, application of one coat of cement primer (oil bound) and three coats of oil bound distemper/emulsifier paint of approved quality and shade.</t>
  </si>
  <si>
    <t>8.21.2</t>
  </si>
  <si>
    <t>Outside walls: application of  one coat of cement primer (oil bound) and two coats of weather seal coat of approve quality and shade on the prepared surfaces.</t>
  </si>
  <si>
    <t>8.21.3</t>
  </si>
  <si>
    <t>Steel work: application of one coat of primer on the prepared steel surfaces and two coats of synthetic enamel paint of approved quality and shade.</t>
  </si>
  <si>
    <t xml:space="preserve">Supplying, fitting and fixing of Stainless steel of 304 grade in hand railing using 50mm dia of 2mm thick circular pipe with Balustrade of size 32mm x 32mm x 2mm @ 0.90mtr. C/C and stainless square pipe bracing of size 32mm x 32mm x 2mm in 3 rows in stair case as per approved design and specification, buffing, polishing etc with cost, conveyance, cost of all labour,labour cess, T&amp;P etc. required for the work complete in all respect as per direction of the Engineer-in-charge. </t>
  </si>
  <si>
    <t xml:space="preserve">Providing &amp; applying of pre constructional anti-termite treatment as per TS, complete in all respect as per approved drawing and instruction of Engineer in Charge. </t>
  </si>
  <si>
    <t xml:space="preserve">Providing and fixing of UPVC sliding windows  in the Control room Building as per TS, complete in all respect as per approved drawing and instruction of Engineer in Charge. </t>
  </si>
  <si>
    <t xml:space="preserve">Water proofing to the sunken slab including providing and filling it with 40mm size brick bat as per TS complete in all respect as per approved drawing and instruction of Engineer in Charge. </t>
  </si>
  <si>
    <t xml:space="preserve">Providing and fixing removable Raised/False Flooring System in the control room as per TS complete in all respect as per approved drawing and instruction of Engineer in Charge. </t>
  </si>
  <si>
    <t>Plinth Potection for control room building as per the provided drawing and as per sepcification in TS.</t>
  </si>
  <si>
    <t>Construction of covered drain for control room building as per the provided drawing and as per specification in TS.</t>
  </si>
  <si>
    <t>Provision of PHD and other fittings of Jaguar make for the control room building (in Toilets, wash room, overhead water tank of adequate capacity etc) of reputed make, provision of rain water discharge pipes at different locations and etc as per requirement and approved drawing. Provision of rain water discharge pipes at different locations and two nos of over head water tank of 2000 ltrs capacity etc as per requirement and approved drawing. All bath room &amp; toilet shall have water &amp; termite proof doors and provision of sliding louvers with exhaust fan.</t>
  </si>
  <si>
    <t>Construction of septic tank and soak pit for control room building as per the provided drawing and as per specification in TS.</t>
  </si>
  <si>
    <t>Construction of borewell for control room building as per the specification in TS.</t>
  </si>
  <si>
    <t>Provision for Electrical Work:Internal concealed wiring (including supply of flexible copper FRLSH 1.1 KV PVC wire,conduits &amp; its accessories,modular type switches  having ISI mark  &amp; switch board, Junction boxes with required MCB &amp; Earth leakage detector switcghear etc. of Legrand make), fixing of lighting fixtures &amp; switchgear ,ceiling fans of 1400 sweep and regulators (including supply), exhaust fan (including supply). 
No. of LED Lighting fixtures are to be calculated based on the illumination design considering the required lux level indicated in the technical spec/National Lighting Code/IS 6665 &amp; fixing of the same rigidly on the  suitable height either ceiling &amp; wall as required. It includes supply of fixtures and lamps (LED) including D.C emergency lighting of reputed make (Phillips/Crompton/Bajaj/Havells/Wipro) with switch gear for succesful illumination of the area/rooms. 
As  per approved drawing and direction of Engineer In charge. This includes Supply of all electrical items and its erection to complete the work as per spec &amp; approved drawing.</t>
  </si>
  <si>
    <t>Provision of Fire alarm system for the control room building as per the provided drawing and as per specification in TS.</t>
  </si>
  <si>
    <t>Provision of false ceiling in the control room building (Control room, Office space, Cabins, rest rooms, Communication room, ACDC room &amp; lobby) as per specification mentioned in the civil section &amp; approved drawings including, relay panel room, office room, SAS room, conference room, transit room etc as per direction of the engineer in charge.</t>
  </si>
  <si>
    <r>
      <rPr>
        <b/>
        <sz val="11"/>
        <rFont val="Tahoma"/>
        <family val="2"/>
      </rPr>
      <t>Roads:</t>
    </r>
    <r>
      <rPr>
        <sz val="11"/>
        <rFont val="Tahoma"/>
        <family val="2"/>
      </rPr>
      <t xml:space="preserve"> Design, construction of roads and walkways/ shoulders within sub-station(Switch yard area,colony area,approach road,control room building area, main gate to the switch yard gate etc) as per specification, layout and approved drawings complete. This also includes excavation in all types of soil or rocks,back filling,and disposal of excess earth as per the direction of Engineer In charge. </t>
    </r>
  </si>
  <si>
    <t>7 mtrs concrete road  with shoulder at both the side  as per technical specification indicated in the civil section (Inside  the substation area) as per approved drawing.</t>
  </si>
  <si>
    <t>Approach Road: 7 mtrs concrete road  with shoulder at both the side  as per technical specification indicated in the civil section (from the switch yard  main gate to the govt road.)</t>
  </si>
  <si>
    <t>3.75 mtrs concrete road  with shoulder at both the side as per technical specification indicated in the civil section( Periphery roads outside switch yard fencing and colony roads)</t>
  </si>
  <si>
    <t xml:space="preserve">Drainage system:Collection of rainfall data, Design, construction of storm water drainage scheme (RCC type), road-culverts,Shall have drain on both side of the road and drains crossing cable trenches etc. as per specification and approved drawing. This also includes excavation in all types of soil or rocks,back filling,and disposal of excess earth as per the direction of Engineer In charge. All the switch yard bays , roads water drainage shall be connected to the main surface drain. As per approved drawing and specification. All the drainage system shall be RCC type with M20 grade concrete. </t>
  </si>
  <si>
    <t>Storm water drain (RCC type) with slabs as per design above and subsequent approval [Wall thickness: 150 mm, Bed: 150 mm, Wall to wall diistance : 1100mm, Slab thickness: 100 mm]</t>
  </si>
  <si>
    <t>Road side drains(RCC type)-on each side of the 3.75 mtr and 7 mtr concrete roads as per design above &amp; subsequent apporval</t>
  </si>
  <si>
    <t>Road-culverts, drain crossings</t>
  </si>
  <si>
    <t>Lots</t>
  </si>
  <si>
    <r>
      <rPr>
        <b/>
        <sz val="11"/>
        <rFont val="Tahoma"/>
        <family val="2"/>
      </rPr>
      <t>Foundations for transformers</t>
    </r>
    <r>
      <rPr>
        <sz val="11"/>
        <rFont val="Tahoma"/>
        <family val="2"/>
      </rPr>
      <t xml:space="preserve">: Design, engineering, supply of labour, material, equipments and construction of Auto-transformer/Transformer foundation including  piling if any, all associated works, rail tracks, jacking pads,anchor block RCC and  PCC,  miscellaneous structural steel including  oil collection pits (for 30% of the tfr oil capacity) below the transformer, MS grating(if required), gravel filling, and other items etc. not mentioned herein, but specifically required  for the completion of  the work as per  technical specification and approved drawing. (Rate shall be inclusive  of cement, reinforcement steel, angles,flats and form work etc.)(all cement concrete shall have RCC ratio 1:1.5:3). Transformer RCC foundation and Rail Track should be extended upto the approaching road (However,the height of RCC foundation beyond transformer main plinth area should be same as height of  concrete road ). This also includes excavation in all types of soil or rocks,back filling,and disposal of excess earth.       </t>
    </r>
  </si>
  <si>
    <t>160 MVA  220/132KV Auto Transformer</t>
  </si>
  <si>
    <t>paradeep plastic park</t>
  </si>
  <si>
    <r>
      <rPr>
        <b/>
        <sz val="11"/>
        <rFont val="Tahoma"/>
        <family val="2"/>
      </rPr>
      <t>OIL SUMP PIT (150% of tfr oil capacity of one transformer):</t>
    </r>
    <r>
      <rPr>
        <sz val="11"/>
        <rFont val="Tahoma"/>
        <family val="2"/>
      </rPr>
      <t xml:space="preserve"> Design, engineering, supply of labour, material, equipments and construction of oil sump pit (RCC with ratio 1:1.5:3) including  piling if any, all associated works &amp; suitable connectivity oil collector pit provisioned near the transformer  to the main oil sump pit and with provision of  pump (suitable for handling transformer oil having capacity of 5 HP, with auto level control , including cabling, fixing of control gear  &amp; </t>
    </r>
    <r>
      <rPr>
        <b/>
        <sz val="11"/>
        <rFont val="Tahoma"/>
        <family val="2"/>
      </rPr>
      <t>provision of a pump shed (of sufficient size to allow person to install, dismantle, make cable connection &amp; maintain etc) over the oil sump pit</t>
    </r>
    <r>
      <rPr>
        <sz val="11"/>
        <rFont val="Tahoma"/>
        <family val="2"/>
      </rPr>
      <t xml:space="preserve">). </t>
    </r>
    <r>
      <rPr>
        <b/>
        <sz val="11"/>
        <rFont val="Tahoma"/>
        <family val="2"/>
      </rPr>
      <t>This oil sump pit shall be as per CIGRE standard for the oil collection pit inorder to separate oil from the water.</t>
    </r>
    <r>
      <rPr>
        <sz val="11"/>
        <rFont val="Tahoma"/>
        <family val="2"/>
      </rPr>
      <t xml:space="preserve"> Other piping with necessary valves arrangement shall also be provided to remove water from the oil sump pit. As per spec and approved drawing.</t>
    </r>
  </si>
  <si>
    <r>
      <rPr>
        <b/>
        <sz val="11"/>
        <rFont val="Tahoma"/>
        <family val="2"/>
      </rPr>
      <t>FIRE FIGHTING</t>
    </r>
    <r>
      <rPr>
        <sz val="11"/>
        <rFont val="Tahoma"/>
        <family val="2"/>
      </rPr>
      <t xml:space="preserve"> (Nitrogen Injection Type Fire Prevention &amp; Extinguishing System)  
All civil works related to NIFPES as per approved drawing including excavation in all type of soil, PCC, RCC, Steel , backfilling, compaction etc complete in all respect as per instruction of site in-charge.</t>
    </r>
  </si>
  <si>
    <r>
      <rPr>
        <b/>
        <sz val="11"/>
        <rFont val="Tahoma"/>
        <family val="2"/>
      </rPr>
      <t>Fire  wall:</t>
    </r>
    <r>
      <rPr>
        <sz val="11"/>
        <rFont val="Tahoma"/>
        <family val="2"/>
      </rPr>
      <t xml:space="preserve"> Design, engineering, procurement of labour, material including all associated works for construction of fire-walls  including  piling if any as per technical specification and approved drawings(column shall be RCC ratio1:1.5:3 and the walls are of fire resistant Fly ash Bricks).This also includes excavation in all types of soil or rocks,back filling,and disposal of excess earth as per the direction of Engineer In charge. As per approved drawing and specification. Painting of the walls as per direction of the Engineer in charge.</t>
    </r>
  </si>
  <si>
    <r>
      <rPr>
        <b/>
        <sz val="11"/>
        <rFont val="Tahoma"/>
        <family val="2"/>
      </rPr>
      <t xml:space="preserve">Anti-Weed Treatment </t>
    </r>
    <r>
      <rPr>
        <sz val="11"/>
        <rFont val="Tahoma"/>
        <family val="2"/>
      </rPr>
      <t>:Supply of labour,T&amp;P,Chemicals and other necessary arrangements for anti-weed treat of the switch-yard areas,controlroom etc. as per the instruction of Engineer-in-Charge.The chemical to be sprayed as per the standard practice adopted for antiweed treatment of sub-station area &amp; as per the technical specification.</t>
    </r>
  </si>
  <si>
    <t>Sq Mtrs</t>
  </si>
  <si>
    <r>
      <rPr>
        <b/>
        <sz val="11"/>
        <rFont val="Tahoma"/>
        <family val="2"/>
      </rPr>
      <t>PCC before site surfacing</t>
    </r>
    <r>
      <rPr>
        <sz val="11"/>
        <rFont val="Tahoma"/>
        <family val="2"/>
      </rPr>
      <t xml:space="preserve"> :Providing and supplying all labour, material, equipments etc. required for proper leveling of earth after erection of structures and equipments and proper compaction by using roller of adequate capacity(minimum 3 Ton capacity) with water sprinkling of switch yard area. After proper leveling of the switch yard area (after anti-weed treatment), spreading of plain cement concrete with mixing ratio 1:3:6 (M10) using 20 mm nominal metal   over a lair of good quality river sand of 25 mm and maintaining proper sloping for easy discharge of storm water having concrete thickness of 75 mm. including rolling , dressing, compacting,the area. Provision of pockets for water perculation into the yard atleast in two meters (both way) appart eachother for the entire PCC area &amp; the pocket shall be provided with 75mm hard PVC pipe having minimum length of 300mm completely burried in the ground. This also includes excavation in all types of soil or rocks,back-filling,and disposal of excess earth from the Switch yard area.  As per technical specification and approved drawing, and as per the instruction of the Engg-in-Charge.</t>
    </r>
  </si>
  <si>
    <t xml:space="preserve"> CUM</t>
  </si>
  <si>
    <r>
      <rPr>
        <b/>
        <sz val="11"/>
        <rFont val="Tahoma"/>
        <family val="2"/>
      </rPr>
      <t>Metal Spreading</t>
    </r>
    <r>
      <rPr>
        <sz val="11"/>
        <rFont val="Tahoma"/>
        <family val="2"/>
      </rPr>
      <t xml:space="preserve">: Providing supplying and laying two layers of machine crushed metals (gravel) fill, the first layer after compaction shall make minimum 50 mm thickness coarse/ layer of </t>
    </r>
    <r>
      <rPr>
        <b/>
        <sz val="11"/>
        <rFont val="Tahoma"/>
        <family val="2"/>
      </rPr>
      <t>20 mm nominal size</t>
    </r>
    <r>
      <rPr>
        <sz val="11"/>
        <rFont val="Tahoma"/>
        <family val="2"/>
      </rPr>
      <t xml:space="preserve"> metals consolidated/ compacted and (by using roller as specified in the specification).A final layer of 50 mm thickness of machine crushed 20 mm nominal size of metals(gravel) above the first layer of 50 mm thickness and as per the technical specification and instruction of Engineer in charge above the PCC(1:3:6). The total compacted thickness of the metals(20 mm Nominal) 100mm above the PCC.</t>
    </r>
  </si>
  <si>
    <t xml:space="preserve"> Mtr</t>
  </si>
  <si>
    <t>Badakushasthali 17</t>
  </si>
  <si>
    <r>
      <rPr>
        <b/>
        <sz val="11"/>
        <rFont val="Tahoma"/>
        <family val="2"/>
      </rPr>
      <t xml:space="preserve">SWITCHYARD GATE: </t>
    </r>
    <r>
      <rPr>
        <sz val="11"/>
        <rFont val="Tahoma"/>
        <family val="2"/>
      </rPr>
      <t xml:space="preserve">Design, engineering, procurement of labour, material including all associated works for construction and fixing of switch yard gates and switchyard wicket gates as per specification and approved drawing. Switchyard gates shall have RCC pillars on both sides having open or pile founfdation and the gate shall be of stainless steel square pipes of 304 grade. The main entrance gate to switchyard shall have a wicket gate made of the same material. This also includes excavation in all types of soil or rocks, back filling and disposal of excess earth, PCC/RCC concreting, supply of cement aggregates, rebar rod etc as per the direction of Engineer In charge. It includes supply of all materials and all other associated works required to complete works as per specification and approved drawings and instruction of engineer in charge. </t>
    </r>
  </si>
  <si>
    <t>Switchyard gate (On both sides of 7 m. road of switchyard)</t>
  </si>
  <si>
    <t>Badakusthasthali 7.1</t>
  </si>
  <si>
    <t>Wicket gate</t>
  </si>
  <si>
    <t>Badakusthasthali 7.2</t>
  </si>
  <si>
    <r>
      <rPr>
        <b/>
        <sz val="11"/>
        <rFont val="Tahoma"/>
        <family val="2"/>
      </rPr>
      <t>RETAINING WALL, STONE PITCHING &amp; TOE WALL</t>
    </r>
    <r>
      <rPr>
        <sz val="11"/>
        <rFont val="Tahoma"/>
        <family val="2"/>
      </rPr>
      <t>:Stone pitching including making of toe walls both at top and bottom, including surface drain both at top and bottom and partition wall in every 10 mtrs by using boulders and RR masonry walls respectively. This also includes excavation in all types of soil or rocks,back filling,and disposal of excess earth and supply of materials and labour as per the direction of Engineer In charge and as per approved drawing and specification. RCC retaing wall of 1:1.5:3 M-20 grade where required.</t>
    </r>
  </si>
  <si>
    <t>Excavation of all type of soil for stone pitching &amp; Toe wall</t>
  </si>
  <si>
    <t xml:space="preserve">P.C.C (1:3:6): Lean Concrete Grade M-10 </t>
  </si>
  <si>
    <t>RR Masonry (1:5)</t>
  </si>
  <si>
    <t xml:space="preserve">P.C.C (1:2:4): Lean Concrete Grade M-15 </t>
  </si>
  <si>
    <t>Excavation of all type of soil for Retaining  wall</t>
  </si>
  <si>
    <t>Badakushasthali</t>
  </si>
  <si>
    <t>P.C.C (1:3:6): Lean Concrete Grade M-10 for retaing wall</t>
  </si>
  <si>
    <t>RCC (1:1.5:3) M-20 or higher Grade as per site requirement</t>
  </si>
  <si>
    <t>Supply of Steel (FE-500-TATA/ RINL/ Sail/JINDAL) as per BIS-1786 ) of different size (as per design) with cutting, bending, binding in position of M.S.Rod for reinfocement of foundation concrete of Piles(Under ream Pile) including supply of binding wire with supply of steel rod ( FE-500 as per BIS-1786 ) for retaining wall</t>
  </si>
  <si>
    <r>
      <rPr>
        <b/>
        <sz val="11"/>
        <rFont val="Tahoma"/>
        <family val="2"/>
      </rPr>
      <t>STORE SHED+OPEN STOCKYARD:</t>
    </r>
    <r>
      <rPr>
        <sz val="11"/>
        <rFont val="Tahoma"/>
        <family val="2"/>
      </rPr>
      <t>Design, engineering, procurement of labour, material including all associated works for construction of store shed &amp; open stockyard as per specification and approved drawing. This also includes excavation in all types of soil or rocks,back filling,and disposal of excess earth as per the specification,approved drawing and direction of Engineer In charge. One no store shed of floor size 10X10 mtr having Fly ash Brick walls and plastering with RCC roof. The flooring shall be of 75 mm thickness PCC (mix ratio1:2:4) over RR masonry works (as per standard practice of flooring). Provision of adequate nos of MS racks (proper paintings also to be done as per the direction of site in charge) for keeping the spare materials. The height of the shed shall be 4mtrs above the plinth.  Internal concealed wiring (including supply of flexible copper FRP 1.1 KV PVC wire,conduits &amp; its accessories,modular type switches &amp; switch board,Junction boxes with required MCB &amp; Earth leakage detector switcghear etc),fixing of lighting fixtures &amp; switchgear ,ceiling fans of 1400 sweep and regulators( including supply) and provision of incoming AC supply from the main ACDB/outdoor kiosks installed for street light or colony quarters.  Foundation shall be as per actual soil condition as per soil test, including piling where required.</t>
    </r>
  </si>
  <si>
    <t>Also includes painting of the building (in side and out side)  as per recommended for colony building in the specification.Store shed door shall have access control system which is sensor operated with key card for entry. Log of all the persons accessing the store shed with date and time stamp shall be kept in the system. There shall be provision for manual override of the system for exigencies as per direction of engineer in charge. Installation of smoke and fire detection &amp; Alarm system of the building. Provision of conventional fire fighting equipment (including supply of FFE) at strategic location suitable for wall hanging as per direction of engineer in charge. The MS Rod ( FE-500 as per BIS-1786 ) to be used in the building. (* REMARKS : FOR SUPPLY OF ALL THE CABLES  AS INDICATED ARE COVERED IN THE supply)}</t>
  </si>
  <si>
    <r>
      <rPr>
        <b/>
        <sz val="11"/>
        <rFont val="Tahoma"/>
        <family val="2"/>
      </rPr>
      <t>VEHICLE PARKING SHED:</t>
    </r>
    <r>
      <rPr>
        <sz val="11"/>
        <rFont val="Tahoma"/>
        <family val="2"/>
      </rPr>
      <t xml:space="preserve"> Design, engineering, construction of parking area shall be with the cost of all required material, procurement of labour, all T&amp;P etc. This includes supply of all materials and all associated works for construction of vehicle parking shed, complete in all respect as per technical specification and enclosed drawing. This also includes, excavation in all type soil and rocks, backfilling and disposal of excavated soil, (cement, reinforcement steel, form work for) PCC, RCC (1:1.5:3), M.S. rods, HYSD steel or Tor Steel (SAIL, RINL, TATA, Jindal), Fly ash Brick work with mortar 1:5, Plastering, Flooring, External and Internal Painting, all electrical works (Including but not limited to wires, conduits, GI boxes, switches, luminaires  (Phillips/Crompton/Bajaj/Havells/Wipro), electrical fixtures and all other switchgear etc.)etc. and any other works required for completion of the work in all respect. Foundation shall be as per actual soil condition as per soil test, including piling where required.
</t>
    </r>
  </si>
  <si>
    <r>
      <rPr>
        <b/>
        <sz val="11"/>
        <rFont val="Tahoma"/>
        <family val="2"/>
      </rPr>
      <t>PROVISION OF SAND BED</t>
    </r>
    <r>
      <rPr>
        <sz val="11"/>
        <rFont val="Tahoma"/>
        <family val="2"/>
      </rPr>
      <t>:Design, engineering, procurement of labour, material including all associated works for construction of sand bed as per specification and approved drawing. This also includes excavation in all types of soil or rocks, back filling and disposal of excess earth as per the direction of Engineer In charge. The sand bed size shall be of 10m x 10m constructed with bricks, plastered &amp; painted and the filled with river sand for storing of Transformer Bushings and other Insulators.</t>
    </r>
  </si>
  <si>
    <r>
      <rPr>
        <b/>
        <sz val="11"/>
        <rFont val="Tahoma"/>
        <family val="2"/>
      </rPr>
      <t>RCC Foundations for Octagonal Lighting Poles:</t>
    </r>
    <r>
      <rPr>
        <sz val="11"/>
        <rFont val="Tahoma"/>
        <family val="2"/>
      </rPr>
      <t xml:space="preserve"> Design, engineering, procurement of labour, material including  piling if any, all associated works for construction of foundations for octagonal lighting poles as per approved drawings (RCC ratio 1:1.5:3).This also includes excavation in all types of soil or rocks,back filling,and disposal of excess earth as per the direction of Engineer In charge. As per approved drawing and specification. Pcc padding ratio (1:4:8). The MS Rod  (FE-500-TATA/ RINL/ Sail/JINDAL) as per BIS-1786 to be used.</t>
    </r>
  </si>
  <si>
    <r>
      <rPr>
        <b/>
        <sz val="11"/>
        <rFont val="Tahoma"/>
        <family val="2"/>
      </rPr>
      <t>COLOUR CODING, BAY MARKING Etc</t>
    </r>
    <r>
      <rPr>
        <sz val="11"/>
        <rFont val="Tahoma"/>
        <family val="2"/>
      </rPr>
      <t xml:space="preserve">: Design, engineering, procurement of labour, material including all associated works for the followings. This should be as per direction of site In charge. a)Color coding (Red,Yellow &amp; Blue) for equipments,Bus gantry &amp;column of entire switch yard. Good quality  weather proof sticker (fluorescent type) may be used for identification. b)Each bay should be identified with the help of bay marker sign board, suitably grouted. Stainless Steel sign board with stand to be installed. Proper painting and lettering to be done of the entire switch yard area. </t>
    </r>
  </si>
  <si>
    <r>
      <rPr>
        <b/>
        <sz val="11"/>
        <rFont val="Tahoma"/>
        <family val="2"/>
      </rPr>
      <t xml:space="preserve">MAIN GATE, WICKET GATE &amp; SECURITY SHED (GATE COMPLEX): </t>
    </r>
    <r>
      <rPr>
        <sz val="11"/>
        <rFont val="Tahoma"/>
        <family val="2"/>
      </rPr>
      <t>The Main gate, wicket gate and the Secirity shed  shall be constructed as per the drawing provided and technical specification, complete in all respect and as per instruction of Engineer in charge. The foundation shall be designed as per actual site soil condition and shall be constructed as per approved drawing.</t>
    </r>
  </si>
  <si>
    <t xml:space="preserve">Earthwork excavation (for any work, open cast or pile foundations etc) in all kinds of soil &amp; rock as per drawing and technical specification complete in all respect including backfilling of the usable soil, supplying &amp; filling the foundation, plint with sand, compaction, carriage &amp; disposal of the surplus earth/unsuable material as per requirement to complete the work in all respect and instruction of Engineer in Charge. This includes cost, conveyance of all materials, all labour, T&amp;P articles required for the work, stacking the useful materials separately, including shoring, shuttering, propping and dewatering if required etc. </t>
  </si>
  <si>
    <t xml:space="preserve">Providing and lying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t>
  </si>
  <si>
    <t>Providing and laying in position ready mixed M-25 grade concrete having compressive strength at 28 days test  not less than 250 kg/ sq.cm  for reinforced cement concrete work (foundation &amp; base of column work, all column, all beam, all pedestal, all lintel, all chajja, all slab, all projection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t>
  </si>
  <si>
    <t>Cutting, straightening coiled or bent up M.S. rods, HYSD steel or Tor Steel (SAIL, RINL, TATA, Jindal) welding or jointing if necessary, including cost of binding wires,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t>
  </si>
  <si>
    <t>Fly Ash brick masonry using fly ash bricks of size 25 cm. x 12 cm. x 8 cm. having crushing strength not less than 75 kg. Per Sqr. Cm. in cement mortar of mix (1:6)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t>
  </si>
  <si>
    <t xml:space="preserve">Providing 12 mm. thick cement plaster (1:6) finished smooth to inside brick walls after racking out the joints including watering and curing with  cost, conveyance, loading, unloading, royalties  of all materials, cost of all labour, T&amp;P, sundries and scaffolding required for the work etc. with providing grooves as directed by the Engineer in charge.                              </t>
  </si>
  <si>
    <t>Providing 16mm thick cement plaster ( 1:6) finished even and smooth on  outside masonry walls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t>
  </si>
  <si>
    <t xml:space="preserve">Providing 6mm thick cement plaster in cement mortar of (1:4) to RCC surfaces such as ceilings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t>
  </si>
  <si>
    <t>Providing and fixing of  35mm thick  WPC Door Shutter(Solid) with teak edge leaping to the periphery of the shutter with pilishing as per detailed drawing with including, all hardwares &amp; fixtures, SS tower bolt(150mm), Door stopper, SS aldrop(250mm), SS handle(200mm length), ss handle (150mm length) &amp; SS Butt hinges -125mm x 65mm x2.12mm .including cost, conveyance, loading, T&amp;P required for the work etc. complete in all respect as directed by the Engineer-in-charge</t>
  </si>
  <si>
    <t>Supplying, fitting and fixing of M.S grills for windows, Main Gate, wicket gate etc. (as per I.S. specification and as per approved drawings ) in proper position in all floors and at all height including making holes to brick walls/ R.C.C structure/wood work etc. and making good to the damaged  walls/ structures with cement concrete (1:2:4)  with black hard crusher broken granite stone chips of 12mm to 20mm size ( 20mm size not to exceeds 25% ) including watering and curing etc. complete in all respect as directed by the Engineer in charge. (W.I. / M.S. windows grills, grill gates, collapsible gates with top and bottom rails, steel windows, steel doors, steel frames for doors and windows, staircase  and parapet railings  square bar along with required nos. of nails and screws and other required materials of approved quality and approved size shall be supplied by the contractor at his own cost.)</t>
  </si>
  <si>
    <t>26.15.1</t>
  </si>
  <si>
    <t>26.15.2</t>
  </si>
  <si>
    <t>26.15.3</t>
  </si>
  <si>
    <t xml:space="preserve">Providing and fixing of UPVC sliding windows  in the Transit house as per TS, complete in all respect as per approved drawing and instruction of Engineer in Charge. </t>
  </si>
  <si>
    <t>GFRC Letter: Manufacturing, providing and installation of GFRC mouldings (Glass Fiber Reinforced Concrete) of approved make of thickness 230mm±5mm with pattern, design and colour of approved make to be fixed on/beteween RCC/ block work column or structural work with dry fixing method with all required T &amp; P , manpower and all other material as required for completion of work in all respect.</t>
  </si>
  <si>
    <t>i</t>
  </si>
  <si>
    <t>Per Letter (450mm(h) x 40mm (d) x 50mm (w))</t>
  </si>
  <si>
    <t>ii</t>
  </si>
  <si>
    <t xml:space="preserve">OPTCL Logo </t>
  </si>
  <si>
    <t xml:space="preserve">Electrical works of Main Gate, Wicket gate and Security Shed: 
As per the provided drawing and as per specification in TS. This also includes supply of all electrical materials (of specified manufacturer as indicated in the TS) for main gate, wicket gate &amp; security shed to complete the work as as per description provided in the relevant section of TS.
</t>
  </si>
  <si>
    <t>Supply of the following materials:
a) First Aid Box - 1 set
b) Shock Treatment Chart (Odia, Hindi &amp; English) - 1 set
c) Insulating mat - 6 sq. m.
d) Danger Board - 1 set</t>
  </si>
  <si>
    <t>Providing &amp; laying  Plain cement concrete (1:2:4) 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t>
  </si>
  <si>
    <t xml:space="preserve">Providing 16 mm. thick cement plaster (1:6) finished smooth to inside brick walls after racking out the joints including watering and curing with  cost, conveyance, loading, unloading, royalties  of all materials, cost of all labour, T&amp;P, sundries and scaffolding required for the work etc. with providing grooves as directed by the Engineer in charge.                              </t>
  </si>
  <si>
    <t>Providing 18mm C.P. in two coats underlayer 12mm C.P. 1:5 and top layer 6mm thick C.P. 1:6 finished even and smooth on  outside masonry walls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t>
  </si>
  <si>
    <t>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t>
  </si>
  <si>
    <t xml:space="preserve">Supplying, fitting and fixing of M.S grills, Grill window  ( as per I.S. specification and as per approved drawings ) in proper position in all floorsas per TS, approved drawing, complete in all respect as per approved drawing and instruction of Engineer in Charge. </t>
  </si>
  <si>
    <t>Painting: Preparation of the brick wall, concrete and steel surfaces as per specification to receive painting including scaffolding, cleaning the surfaces, curing, cost conveyance, labour, supply of putty, primer, paint &amp;  other materials/T &amp; P required for painting,   complete in all respect as  directed by the Engineer In charge.</t>
  </si>
  <si>
    <t>27.20.1</t>
  </si>
  <si>
    <t>Inside walls: application of two coats of wall putty (water based) on the prepared surface, application of one coat of cement primer (oil bound) and three coats of oil bound distemper/emulsifier paint of approved quality and shade.</t>
  </si>
  <si>
    <t>27.20.2</t>
  </si>
  <si>
    <t>27.20.3</t>
  </si>
  <si>
    <t>Supplying, fitting and fixing in position 16mm thick chequred  tile of approved make and  quality, colour and size in all floors at all height on 25mm thick bed of cement mortar of mix (1:1) laid in proper slope and gradient with screened and washed sharp sand for mortar and with Portland Slag Cement (PSC) grouted with neat white cement slurry with required quantities of pigments of approved marks watering and curing for 21 days, including cost, conveyance, loading, unloading, royalties and taxes of all materials, cost of all labour, sundries, T&amp;P required for the work complete in all respect as directed by the Engineer-in-charge</t>
  </si>
  <si>
    <t>Plinth Potection for TRANSIT house as per the provided drawing and as per sepcification in TS.</t>
  </si>
  <si>
    <t>Construction of covered drain for Transit house as per the provided drawing and as per specification in TS.</t>
  </si>
  <si>
    <t>Provision of PH work for the Transit house as per the provided drawing and as per specification in TS.</t>
  </si>
  <si>
    <t>Construction of septic tank and soak pit for Transit house as per the provided drawing and as per specification in TS.</t>
  </si>
  <si>
    <t xml:space="preserve">Provision of Electrical works the Transit house as per the provided drawing and as per specification in TS. This also includes supply of all electrical materials (of specified manufacturer as indicated in the TS) to complete the work as as per description provided in the relevant section of TS.
</t>
  </si>
  <si>
    <t>Furnishings for Transit House: Supply and installation of the following items-
1. 55 inch Full HD LED TV set of Sony/LG/Samsung make with supply of Set up Box for the television unit with 1 year recharge from the date of commissioning (1set)
2.Durian/Godrej Sofa set (3+1+1) with center table for lobby (1 set)
3. King size cot with mattress &amp; all other amenities like study table with 2 chair (Godrej) in all the bed rooms, bed sheets, pillow etc (Bombay Dyeing/Raymond Home) make. 2 Person wardrobe (Godrej Interio), hangers for hanging cloths in each room for storage of Baggages and Cloths etc. Bathing requirements like Bath Towels, Hand Towels etc. (02 sets for all the bed rooms). Decoratives Such as wall ceinic Hangers, Doors and Windows Curtains (02 Sets for all doors and Windows) - Total 4 sets for 4 guest rooms
4. Geyser-3 Ltr capacity of Bajaj/V-Guard/Phillips/Crompton make (4 set)
5. Dining table with 6 chairs of Durian/Godrej make (1 set)
6. Modular kitchen with exhaust chimney system, gas stove, and required utensils (1. 02 Cook Ware and Dinner Sets for 08 persons 2. Induction cooking heaters for cooking capacity of 10 persons at a stretch)
7. RO &amp; UV Water purifier with cooling water system of Aquaguard/Bluestar/Kent make (1 set)
8. 3 star inverter compressor frost free Refrigerator of 230 Ltr or above capacity, double door type (LG/Samsung/Whirlpool/Godrej/Panasonic Make) (1 set)</t>
  </si>
  <si>
    <t>BOUNDARY WALL (RCC structure, Brickwall type)</t>
  </si>
  <si>
    <r>
      <rPr>
        <b/>
        <sz val="11"/>
        <rFont val="Tahoma"/>
        <family val="2"/>
      </rPr>
      <t xml:space="preserve">BOUNDARY WALL: </t>
    </r>
    <r>
      <rPr>
        <sz val="11"/>
        <rFont val="Tahoma"/>
        <family val="2"/>
      </rPr>
      <t xml:space="preserve">The boundary wall shall be constructed to a height of 2 mtrs above finished ground level of the substation area with 10” wide brick masonry work with RCC(1:1.5:3) ground tie beam to be rested on the RCC pillars (pillar to pillar distance @ 3mtrs) as per specification. </t>
    </r>
  </si>
  <si>
    <t xml:space="preserve">Earthwork excavation (for any work, open cast or pile foundations etc) in all kinds of soil and rock as per drawing and technical specificationcomplete in all respect including backfilling of the usable soil, supplying &amp; filling the foundation, plinth with sand, compaction, carriage &amp; disposal of the unsuable earth material as per requirement to complete the work in all respect and instruction of Engineer in Charge. </t>
  </si>
  <si>
    <t>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t>
  </si>
  <si>
    <t>Providing and laying in position ready mixed M-25 grade concrete having compressive strength at 28 days test  not less than 250 kg/ sq.cm  for reinforced cement concrete work (foundations &amp; bases of column, Beams, pedestal &amp; column, rcc band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 Labour cess  and T&amp;P required for the work improve workability without impairing strength and durability as per direction of the Engineer - in - charge.</t>
  </si>
  <si>
    <t>Providing Brick work with Fly ash  bricks 25cm x 12cm x 8cm size   having crushing strength not less than 75 kg/cm2 with  dimensional tolerance +/ - 2  percent in cement mortar (1:6) ( 1 cement: 6 sand), with all necessary projection, splay cutting, circular moulding, corbelling, etc., including cost of all materials, labour,  conveyance, loading ,and unloadining, royalties, scaffolding, watering, curing, sundries, tools and plants, etc., as per the direction of the Engineer-in-charge.</t>
  </si>
  <si>
    <t>Providing 16 mm. thick cement plaster in all floors at all height with cement mortar of mix (1:6) with portland slag cement (PSC) finished smooth to inside rough surface of brick masonry walls after racking out joints including watering and curing rounding of corners etc. complete with cost, coveyance, loading and unloading, royalties and ,es of all materials and cost of all labour, T&amp;P, sundries and scaffolding required for the work etc. with providing grooves as directed by the Engineer in charge. (Inside)</t>
  </si>
  <si>
    <t>Painting of wall surface with weather coat two coats over a coat of primer  of approved shade and quality of approved design  after cleaning by watering &amp; removing the dirts etc. to the surface to be painted including watering, curing, cost, conveyance  of all materials, cost of all labour, brushes, T&amp;P etc. and necessary scaffolding work complete as directed by the Engineer-in-charge.</t>
  </si>
  <si>
    <t>Providing and fixing of GI 'Y' angles over the boundary wall at every 1m rigdly &amp; sufficently (at least 200mm) grouted inside the wall for the support of the concertina wire.</t>
  </si>
  <si>
    <t>Providing and fixing concertina coil fencing with punched tape concertina coil 600mm dia 10metr openable length (total length90m), having 50nos rounds per 6m length, upto 3m height of wall with existing angle iron 'Y' shaped placed 2.4m or 3m apart and with 9 horizontal R.B.T. reinforced barbed wire, stud tied with G.I. staples and G.I. clips to retain horizontal, including necessary bolts or G.I. barbed wire tied to angle iron, all complete as per direction of Engineer-in-charge, with reinforced barbed tape(R.B.T.) / Spring core (2.5mm thick) wire of high tensile strength of 165kg/sq.mm with tape (0.52mm thick) and weight 43.478 gm/meter.</t>
  </si>
  <si>
    <t>BORE WELL : For the CR, Switchyard and water tank:Design, engineering, procurement of labour, material including all associated works for construction of two nos. bore wells for control room building including switch yard and colony quarters as per specification and approved drawing and instruction of Engineer in charge. This includes supply and fixing and commissioning of two nos 5 HP submersible water pump with starter and other protection. Construction of two nos pump house at ideal location for fixing of the electrical starter units. The pump house be of RCC roof &amp; column and having walls of Brick masonary and plastering and painting with MS door having locking arrangement. The size of the room shall be 2.5mtrsX2.5 mtrs having height of 3 mtrs. as per approved drawing and specification. There shall be approach road to the pump house. This includes supply of materials,labours and T&amp;P &amp; excavation of all type of soils including rock and disposal of excess materials as per instruction of Engineer Incharge. Supply &amp; laying of LV XLPE 3.5CX.35 sqmm cable from ACDB to pump house, control gear &amp; earthing of the system etc to complete the scheme as per approved drawing &amp; instruction of Engineer-in charge.</t>
  </si>
  <si>
    <t>Badakushasthali 21</t>
  </si>
  <si>
    <r>
      <rPr>
        <b/>
        <sz val="11"/>
        <rFont val="Tahoma"/>
        <family val="2"/>
      </rPr>
      <t>Land scaping &amp; provision for platform for hoisting of National Flags and Provision of Garden:  As per site condition of the substation and approval of the gardening layout. The qty may vary as per the approved layout and instrcution of engineer in charge.</t>
    </r>
    <r>
      <rPr>
        <sz val="11"/>
        <rFont val="Tahoma"/>
        <family val="2"/>
      </rPr>
      <t xml:space="preserve">
</t>
    </r>
  </si>
  <si>
    <t>Provision of  gardens/ lawn area with garden grass in front of the control room building &amp; other areas that can be developed as a garden as per the site Engineer's instruction. This include the all required work including the soil treatment for laying of the lawn grass.</t>
  </si>
  <si>
    <t>sqm</t>
  </si>
  <si>
    <t>Motorised fountain at a suitable location as per instrcution of Engineer in charge.</t>
  </si>
  <si>
    <t>Sprinkler arrangement in the lawn to cover all the lawn area and water tap arrangement at different location to all areas of plantation.</t>
  </si>
  <si>
    <t>Flowering plants (Rose, jasmine, hibiscus or as per instruction of Engineer in Charge at least 50 each</t>
  </si>
  <si>
    <t>Fruit bering Non Fruit bearing Plants (Mango, guava, Neem, Acacia) as per instruction of Engineer in Charge. 25 nos of each type of trees to be plantedin the free areas immediately after the substation layout paln is finalised. It must be ensured that the plants survive till hand over. Therefore, proper care shall be taken by the contractor.</t>
  </si>
  <si>
    <t>Decorative Plants for Lawn/garden (varieties of Hedge, thuja) as per instruction of Engineer in Charge</t>
  </si>
  <si>
    <t>Decorative plants (foxtail palm of at least 5 ft height) for both side of the 7m road from the main gate as per instruction of the Engineer in charge.</t>
  </si>
  <si>
    <t>Construction of platform &amp; suitable GI pipe &amp; other attachment for hoisting of National Flags as per the direction of Engineer incharge.</t>
  </si>
  <si>
    <r>
      <rPr>
        <b/>
        <sz val="12"/>
        <rFont val="Tahoma"/>
        <family val="2"/>
      </rPr>
      <t xml:space="preserve">DG Shed: </t>
    </r>
    <r>
      <rPr>
        <sz val="12"/>
        <rFont val="Tahoma"/>
        <family val="2"/>
      </rPr>
      <t xml:space="preserve">Design, engineering and construction of DG shed for rain/sun protection including the cost of material, supply of labour, T&amp;P, etc.  This also includes excavation in all types of soil or rocks,backfilling,and disposal of excess earth, PCC, RCC, reinforcement steel MS rods  (FE-500-TATA/ RINL/ Sail/JINDAL), brick work as per the direction of Enginer In charge. As per approved drawings and specification. The RCC foundation and Plinth to be in the ratio 1:1.5:3. including piling where required. DG shed shall be Steel fame structure type with channels, I beams etc (HDG 610 g/sqm) with top canopy - colour coated corrugated galvalume (TATA blue scope/JSW make). Canopy shall be 2 way - open gable sloped for discharge of rainwater.
This incluses all other associated works viz. painting, illumination for DG shed etc to complete the work in full shape.
The Plinth area of the D.G shed shall be atleast 36 sq mtrs (9mtrsX4 mtrs) or as per the size of the DG set whichever is higher.
</t>
    </r>
  </si>
  <si>
    <t>SUMMARY</t>
  </si>
  <si>
    <t xml:space="preserve">  Construction of 220KV D/C line from proposed 220/132KV GIS, Barbil to proposed S/s at Basudevpur along with construction of 220/132kV GIS S/s at Barbil</t>
  </si>
  <si>
    <t>Amount (In INR)</t>
  </si>
  <si>
    <t xml:space="preserve">Total Cost of materials (VIIA for Substation) </t>
  </si>
  <si>
    <t>Stock,Storage &amp; Insurance(@3% on Sl.No-1</t>
  </si>
  <si>
    <t>Sub-Total(1+2)</t>
  </si>
  <si>
    <t>Sub-Total cost of materials</t>
  </si>
  <si>
    <t xml:space="preserve">TOTAL of ELECTRICAL WORKS (Erection Charges) (SCHEDULE-VIIB (FOR SUBSTATION))  </t>
  </si>
  <si>
    <t xml:space="preserve">TOTAL of Civil Works (Erection Charges)  SCHEDULE-VIIC (FOR SUBSTATION) </t>
  </si>
  <si>
    <t>Sub-Total (3 to 9) =</t>
  </si>
  <si>
    <t>Statutory fees</t>
  </si>
  <si>
    <t>TOTAL COST OF SUB-STATION</t>
  </si>
  <si>
    <t>SL</t>
  </si>
  <si>
    <t>QNTY</t>
  </si>
  <si>
    <t>30MM</t>
  </si>
  <si>
    <t>TOTAL</t>
  </si>
  <si>
    <t>35MM</t>
  </si>
  <si>
    <t>40MM</t>
  </si>
  <si>
    <t>45MM</t>
  </si>
  <si>
    <t>50MM</t>
  </si>
  <si>
    <t>55MM</t>
  </si>
  <si>
    <t>60MM</t>
  </si>
  <si>
    <t>65MM</t>
  </si>
  <si>
    <t>70MM</t>
  </si>
  <si>
    <t>75MM</t>
  </si>
  <si>
    <t>80MM</t>
  </si>
  <si>
    <t>150MM</t>
  </si>
  <si>
    <t>175MM</t>
  </si>
  <si>
    <t>N&amp;B PER TOWER</t>
  </si>
  <si>
    <t>TOTAL OF BOLT &amp; NUT</t>
  </si>
  <si>
    <t>FOR 220KV LINE</t>
  </si>
  <si>
    <t>OC' TYPE STUB</t>
  </si>
  <si>
    <t>OC' TYPE TEMPLATE</t>
  </si>
  <si>
    <t>OC+0 TYPE TOWER</t>
  </si>
  <si>
    <t>OC+3 TYPE TOWER</t>
  </si>
  <si>
    <t>OC+6 TYPE TOWER</t>
  </si>
  <si>
    <t>OC+9 TYPE TOWER</t>
  </si>
  <si>
    <t>OC+15,24 TEMPLATE</t>
  </si>
  <si>
    <t>OC+15 TYPE STUB</t>
  </si>
  <si>
    <t>OC+15 TYPE TOWER</t>
  </si>
  <si>
    <t>OC+24 TYPE STUB</t>
  </si>
  <si>
    <t>OC+24 TYPE TOWER</t>
  </si>
  <si>
    <t>UR' TYPE STUB</t>
  </si>
  <si>
    <t>UR' TYPE TEMPLATE</t>
  </si>
  <si>
    <t>UR+0 TYPE TOWER</t>
  </si>
  <si>
    <t>UR+3 TYPE TOWER</t>
  </si>
  <si>
    <t>UR+6 TYPE TOWER</t>
  </si>
  <si>
    <t>MONO POLE TOWER(400KV)</t>
  </si>
  <si>
    <t>+25 MTR TO PD TYPE</t>
  </si>
  <si>
    <t>GRAND TOTAL</t>
  </si>
  <si>
    <t>IN MT</t>
  </si>
  <si>
    <t>Total length of over head line- 26.042 RKM.</t>
  </si>
  <si>
    <t>Total towers- 81Nos.</t>
  </si>
  <si>
    <t>Angle towers-  62Nos.</t>
  </si>
  <si>
    <t xml:space="preserve"> +9 mtr Body Extension of DA
(HT-1.592MT+MS-2.676=4.268MT)</t>
  </si>
  <si>
    <t>1.4.3</t>
  </si>
  <si>
    <t>DA TYPE (0 deg ANGLE ) TOWERS- 19 nos
(HT-3.624MT+MS-9.592MT=13.216MT)</t>
  </si>
  <si>
    <t xml:space="preserve"> +3 mtr Body Extension of DA- 5 nos
(HT-0.15MT+MS-2.082MT=2.232MT)</t>
  </si>
  <si>
    <t xml:space="preserve"> +6 mtr Body Extension of DA= 4Nos.
(HT-0.602MT+MS-2.655MT=3.257MT)</t>
  </si>
  <si>
    <t>DB TYPE (15 deg ANGLE ) TOWERS- 18Nos.
(MS-23.792MT)</t>
  </si>
  <si>
    <t xml:space="preserve"> +3 mtr Body Extension of DB- 07Nos.
(MS-3.168 MT)</t>
  </si>
  <si>
    <t xml:space="preserve"> +6 mtr Body Extension of DB- 02Nos.
(MS-5.055MT)</t>
  </si>
  <si>
    <t xml:space="preserve"> +9 mtr Body Extension of DB-03Nos.
(MS-6.301 MT)</t>
  </si>
  <si>
    <t>DC TYPE (30 deg ANGLE ) TOWERS- 09 Nos
(MS-23.872 MT)</t>
  </si>
  <si>
    <t xml:space="preserve"> +3 mtr Body Extension of DC- 02Nos.
(MS-3.498MT)</t>
  </si>
  <si>
    <t xml:space="preserve"> +6 mtr Body Extension of DC- 02 nos 
(MS-6.636 MT)</t>
  </si>
  <si>
    <t xml:space="preserve"> +9 mtr Body Extension of DC- 02Nos.
(MS-6.875 MT)</t>
  </si>
  <si>
    <t>DD TYPE (60 deg ANGLE ) TOWERS- 35 nos
(MS-35.512 MT)</t>
  </si>
  <si>
    <t xml:space="preserve"> +3 mtr Body Extension of DD- 07Nos.
(MS-5.588 MT)</t>
  </si>
  <si>
    <t xml:space="preserve"> +6 mtr Body Extension of DD- 04 nos
(MS-8.245 MT)</t>
  </si>
  <si>
    <t xml:space="preserve"> +9 mtr Body Extension of DD- 05Nos.
(MS-10.991 MT)</t>
  </si>
  <si>
    <t xml:space="preserve"> +18  mtr Body Extension of DD- 8Nos.
(MS-23.419 MT)</t>
  </si>
  <si>
    <t xml:space="preserve"> +25  mtr Body Extension of DD- 1Nos.
(MS-23.419 MT)</t>
  </si>
  <si>
    <t>1.9.1</t>
  </si>
  <si>
    <t>1.9.2</t>
  </si>
  <si>
    <t>1.9.3</t>
  </si>
  <si>
    <t>1.9.4</t>
  </si>
  <si>
    <t>1.9.5</t>
  </si>
  <si>
    <t>1.10.1</t>
  </si>
  <si>
    <t>1.10.2</t>
  </si>
  <si>
    <t>1.10.3</t>
  </si>
  <si>
    <t>1.10.4</t>
  </si>
  <si>
    <t>1.10.5</t>
  </si>
  <si>
    <t>TOTAL WEIGHT OF STRUCTURES WITH STUBS INCLUDING MS &amp; HT MATERIALS</t>
  </si>
  <si>
    <t>1.11.3</t>
  </si>
  <si>
    <t xml:space="preserve">WEIGHT OF TEMPLATES </t>
  </si>
  <si>
    <t>1.11.4</t>
  </si>
  <si>
    <t>Weight of different type G.I Nuts and Bolts</t>
  </si>
  <si>
    <t xml:space="preserve"> DA (HT-0.407 MT)- 19No.</t>
  </si>
  <si>
    <t xml:space="preserve"> DB (MS-0.811 MT)-18 nos</t>
  </si>
  <si>
    <t xml:space="preserve"> DC (MS- 1.030 MT)- 09No.</t>
  </si>
  <si>
    <t xml:space="preserve">MID SPAN JOINT </t>
  </si>
  <si>
    <t>REPAIR SLEEVE</t>
  </si>
  <si>
    <t xml:space="preserve">PG CLAMP FOR ACSR MOOSE </t>
  </si>
  <si>
    <t xml:space="preserve">ACSR Moose (54+7/3.53/3.66 mm) </t>
  </si>
  <si>
    <t>POWER CONDUCTOR ACESSORIES FOR ACSR MOOSE</t>
  </si>
  <si>
    <t xml:space="preserve">Supply  of the GI earth wire of size 7/3.66 mm as per the technical specification and as per the direction of Engineer in charge.  </t>
  </si>
  <si>
    <t>EARTH CONDUCTOR ACESSORIES</t>
  </si>
  <si>
    <t>FLEXIBLE COPPER EARTH BOND</t>
  </si>
  <si>
    <t>SUSPENSION CLAMP</t>
  </si>
  <si>
    <t>TENSION  CLAMP</t>
  </si>
  <si>
    <t xml:space="preserve">MID SPAN COMPRESSION JOINT </t>
  </si>
  <si>
    <t>7</t>
  </si>
  <si>
    <t>Supply of OPGW Fibre Optic Cable &amp; Hard ware for Speech , data &amp; protection</t>
  </si>
  <si>
    <t xml:space="preserve"> 48 fibre (DWSM) OPGW fibre optic cable.</t>
  </si>
  <si>
    <t xml:space="preserve">OPGW hardware set like suspension Assembly,Tensin Assembly(Dead end assembly, Pass through assembly) ,Vibration Damper,Down Lead Clamp Assemblies for 48 Fibre(DWSM) OPGW,Earth bond,Link plates </t>
  </si>
  <si>
    <t>Joint Box (splice enclosure),48F</t>
  </si>
  <si>
    <t xml:space="preserve">Nos </t>
  </si>
  <si>
    <t>160KN Silicon Polymer LR Insulator</t>
  </si>
  <si>
    <t xml:space="preserve">Supply of the following  hard ware fittings suitable for ACSR Moose  conductors as per the technical specification. </t>
  </si>
  <si>
    <t xml:space="preserve">For  ACSR Moose </t>
  </si>
  <si>
    <t>9.1.1</t>
  </si>
  <si>
    <t>9.1.2</t>
  </si>
  <si>
    <t>9.1.3</t>
  </si>
  <si>
    <t>9.1.4</t>
  </si>
  <si>
    <t>“D” Shackle</t>
  </si>
  <si>
    <t>9.1.5</t>
  </si>
  <si>
    <t>Hanger</t>
  </si>
  <si>
    <t>9.1.6</t>
  </si>
  <si>
    <t>U'-Bolt.</t>
  </si>
  <si>
    <t>High Resolution Binacular(NICON COOLPIX P900)</t>
  </si>
  <si>
    <t>Supply of  the following   insulators as per the technical specification and as per the instruction of the Engineer in charge.</t>
  </si>
  <si>
    <t xml:space="preserve">BUNDLE SPACER ACSR MOOSE  </t>
  </si>
  <si>
    <t xml:space="preserve">RIGID SPACER ACSR MOOSE  </t>
  </si>
  <si>
    <t xml:space="preserve">TOWER SCHEDULE </t>
  </si>
  <si>
    <t>For Detail Survey of Prop.220 KV D/C line from proposed 400/220 KV GSS at Basudevpur to Proposed 220/132/33 KV GIS at Barbil using Twin Moose Conductor on 400 KV Towers.</t>
  </si>
  <si>
    <t>Loc No.</t>
  </si>
  <si>
    <t>Loc. No.</t>
  </si>
  <si>
    <t>AP No.</t>
  </si>
  <si>
    <t>Deviation Angle (DMS)</t>
  </si>
  <si>
    <t>Span (m)</t>
  </si>
  <si>
    <t>Major Crossings / Remarks (With in ROW-35M)</t>
  </si>
  <si>
    <t>Spherical Coordinates</t>
  </si>
  <si>
    <t>Type of Soil</t>
  </si>
  <si>
    <t>Village Limits</t>
  </si>
  <si>
    <t>Longitude</t>
  </si>
  <si>
    <t>Latitude</t>
  </si>
  <si>
    <t>GTY</t>
  </si>
  <si>
    <t>Gantry</t>
  </si>
  <si>
    <t>84d32'5.892"E</t>
  </si>
  <si>
    <t>22d12'54.684"N</t>
  </si>
  <si>
    <t>AP-1</t>
  </si>
  <si>
    <t>DD+00</t>
  </si>
  <si>
    <t>1</t>
  </si>
  <si>
    <t>00°00'00"</t>
  </si>
  <si>
    <t>EXIST.132 KV LINE TO BE SHIFTED</t>
  </si>
  <si>
    <t>AP-1A</t>
  </si>
  <si>
    <t>DD+03</t>
  </si>
  <si>
    <t>1A</t>
  </si>
  <si>
    <t>44°39'42"LT</t>
  </si>
  <si>
    <t>84d32'16.7"E</t>
  </si>
  <si>
    <t>22d12'51.379"N</t>
  </si>
  <si>
    <t>AP-2</t>
  </si>
  <si>
    <t>DC+06</t>
  </si>
  <si>
    <t>2</t>
  </si>
  <si>
    <t>24°29'41"LT</t>
  </si>
  <si>
    <t>84d32'28.721"E</t>
  </si>
  <si>
    <t>22d12'47.703"N</t>
  </si>
  <si>
    <t>TAR ROAD</t>
  </si>
  <si>
    <t>2/1</t>
  </si>
  <si>
    <t>DB+03</t>
  </si>
  <si>
    <t>84d32'39.951"E</t>
  </si>
  <si>
    <t>22d12'44.268"N</t>
  </si>
  <si>
    <t>2/2</t>
  </si>
  <si>
    <t>DB+09</t>
  </si>
  <si>
    <t>84d32'47.715"E</t>
  </si>
  <si>
    <t>22d12'41.893"N</t>
  </si>
  <si>
    <t>POND,MORUM ROAD,NALA</t>
  </si>
  <si>
    <t>AP-3</t>
  </si>
  <si>
    <t>16°16'34"LT</t>
  </si>
  <si>
    <t>84d32'53.877"E</t>
  </si>
  <si>
    <t>22d12'41.504"N</t>
  </si>
  <si>
    <t>33 KV LINE, NALA, CANAL, MORUM ROAD,11 KV LINE</t>
  </si>
  <si>
    <t>3/1</t>
  </si>
  <si>
    <t>DA+09</t>
  </si>
  <si>
    <t>84d33'1.229"E</t>
  </si>
  <si>
    <t>22d12'46.979"N</t>
  </si>
  <si>
    <t>3/2</t>
  </si>
  <si>
    <t>DA+00</t>
  </si>
  <si>
    <t>84d33'11.728"E</t>
  </si>
  <si>
    <t>22d12'46.611"N</t>
  </si>
  <si>
    <t>NALA</t>
  </si>
  <si>
    <t>AP-4</t>
  </si>
  <si>
    <t>DC+09</t>
  </si>
  <si>
    <t>19°03'39"RT</t>
  </si>
  <si>
    <t>84d33'15.787"E</t>
  </si>
  <si>
    <t>22d12'41.548"N</t>
  </si>
  <si>
    <t>11 KV LINE,RIVER,MORUM ROAD</t>
  </si>
  <si>
    <t>AP-5</t>
  </si>
  <si>
    <t>DD+09</t>
  </si>
  <si>
    <t>5</t>
  </si>
  <si>
    <t>38°27'00"RT</t>
  </si>
  <si>
    <t>84d33'24.093"E</t>
  </si>
  <si>
    <t>22d12'38.22"N</t>
  </si>
  <si>
    <t>11 KV LINE</t>
  </si>
  <si>
    <t>5/1</t>
  </si>
  <si>
    <t>DA+03</t>
  </si>
  <si>
    <t>84d33'30.542"E</t>
  </si>
  <si>
    <t>22d12'35.636"N</t>
  </si>
  <si>
    <t>33KV NEW LINE</t>
  </si>
  <si>
    <t>5/2</t>
  </si>
  <si>
    <t>84d33'40.617"E</t>
  </si>
  <si>
    <t>22d12'34.141"N</t>
  </si>
  <si>
    <t>AP-6</t>
  </si>
  <si>
    <t>DD+06</t>
  </si>
  <si>
    <t>6</t>
  </si>
  <si>
    <t>39°59'20"RT</t>
  </si>
  <si>
    <t>11 KV LINE,POND,CC ROAD</t>
  </si>
  <si>
    <t>AP-7</t>
  </si>
  <si>
    <t>47°51'18"LT</t>
  </si>
  <si>
    <t>84d33'49.261"E</t>
  </si>
  <si>
    <t>22d12'32.858"N</t>
  </si>
  <si>
    <t>NALA,33 KV LINE</t>
  </si>
  <si>
    <t>7/1</t>
  </si>
  <si>
    <t>DB+06</t>
  </si>
  <si>
    <t>POND,11 KV LINE,TAR ROAD</t>
  </si>
  <si>
    <t>AP-8</t>
  </si>
  <si>
    <t>44°40'30"LT</t>
  </si>
  <si>
    <t>8/1</t>
  </si>
  <si>
    <t>POND</t>
  </si>
  <si>
    <t>8/2</t>
  </si>
  <si>
    <t>DB+00</t>
  </si>
  <si>
    <t>AP-9</t>
  </si>
  <si>
    <t>31°20'45"LT</t>
  </si>
  <si>
    <t>AP-10</t>
  </si>
  <si>
    <t>DD+18</t>
  </si>
  <si>
    <t>29°25'49"RT</t>
  </si>
  <si>
    <r>
      <t>TAR ROAD,</t>
    </r>
    <r>
      <rPr>
        <b/>
        <sz val="10"/>
        <rFont val="Times New Roman"/>
        <family val="1"/>
      </rPr>
      <t>132 KV LIN</t>
    </r>
    <r>
      <rPr>
        <sz val="10"/>
        <rFont val="Times New Roman"/>
        <family val="1"/>
      </rPr>
      <t>E,NALA</t>
    </r>
  </si>
  <si>
    <t>AP-10A</t>
  </si>
  <si>
    <t>DD+25</t>
  </si>
  <si>
    <t>10A</t>
  </si>
  <si>
    <t>2 NOS.220 KV SC LINE</t>
  </si>
  <si>
    <t>AP-11</t>
  </si>
  <si>
    <t>57°50'14"RT</t>
  </si>
  <si>
    <t>AP-12</t>
  </si>
  <si>
    <t>12°50'23"RT</t>
  </si>
  <si>
    <t>12/1</t>
  </si>
  <si>
    <t>DA+06</t>
  </si>
  <si>
    <t>AP-13</t>
  </si>
  <si>
    <t>53°51'29"LT</t>
  </si>
  <si>
    <t>AP-14</t>
  </si>
  <si>
    <t>29°09'54"LT</t>
  </si>
  <si>
    <t>LT LINE,POND,MORUM ROAD</t>
  </si>
  <si>
    <t>14/1</t>
  </si>
  <si>
    <t>AP-15</t>
  </si>
  <si>
    <t>27°57'38"LT</t>
  </si>
  <si>
    <t>LT LINE,TAR ROAD,11 KV LINE</t>
  </si>
  <si>
    <t>AP-16</t>
  </si>
  <si>
    <t>24°13'07"LT</t>
  </si>
  <si>
    <t>16A</t>
  </si>
  <si>
    <t>16A/1</t>
  </si>
  <si>
    <t>16A/2</t>
  </si>
  <si>
    <t>2 NOS 11 KV LINE</t>
  </si>
  <si>
    <t>AP-17</t>
  </si>
  <si>
    <t>DC+00</t>
  </si>
  <si>
    <t>17°35'21"RT</t>
  </si>
  <si>
    <t>11 KV LINE,TAR ROAD</t>
  </si>
  <si>
    <t>17/1</t>
  </si>
  <si>
    <t>AP-18</t>
  </si>
  <si>
    <t>42°13'59"LT</t>
  </si>
  <si>
    <t>18/1</t>
  </si>
  <si>
    <t>2 NOS NALA</t>
  </si>
  <si>
    <t>AP-19</t>
  </si>
  <si>
    <t>43°42'11"LT</t>
  </si>
  <si>
    <t>TAR ROAD,NALA</t>
  </si>
  <si>
    <t>AP-20</t>
  </si>
  <si>
    <t>46°14'21"RT</t>
  </si>
  <si>
    <t>NALA,11 KV LINE,TAR ROAD</t>
  </si>
  <si>
    <t>AP-21</t>
  </si>
  <si>
    <t>52°13'56"LT</t>
  </si>
  <si>
    <t>AP-22</t>
  </si>
  <si>
    <t>55°43'21"RT</t>
  </si>
  <si>
    <t>2 NOS NALA,TAR ROAD,33 KV LINE</t>
  </si>
  <si>
    <t>AP-23</t>
  </si>
  <si>
    <t>38°28'32"RT</t>
  </si>
  <si>
    <t>11 KV LINE,NALA</t>
  </si>
  <si>
    <t>AP-24</t>
  </si>
  <si>
    <t>13°16'52"RT</t>
  </si>
  <si>
    <r>
      <t>33 KV LINE,</t>
    </r>
    <r>
      <rPr>
        <b/>
        <sz val="10"/>
        <rFont val="Times New Roman"/>
        <family val="1"/>
      </rPr>
      <t>EXIST.RAILWAY LINE</t>
    </r>
    <r>
      <rPr>
        <sz val="10"/>
        <rFont val="Times New Roman"/>
        <family val="1"/>
      </rPr>
      <t xml:space="preserve">
</t>
    </r>
  </si>
  <si>
    <t>AP-25</t>
  </si>
  <si>
    <t>30°59'25"LT</t>
  </si>
  <si>
    <t>25/1</t>
  </si>
  <si>
    <t>11 KV INE</t>
  </si>
  <si>
    <t>AP-26</t>
  </si>
  <si>
    <t>10°25'23"RT</t>
  </si>
  <si>
    <t>AP-27</t>
  </si>
  <si>
    <t>20°25'35"RT</t>
  </si>
  <si>
    <r>
      <t>TAR ROAD,11 KV LINE,</t>
    </r>
    <r>
      <rPr>
        <b/>
        <sz val="10"/>
        <rFont val="Times New Roman"/>
        <family val="1"/>
      </rPr>
      <t>220kV JODA - JSPL FEEDER</t>
    </r>
    <r>
      <rPr>
        <sz val="10"/>
        <rFont val="Times New Roman"/>
        <family val="1"/>
      </rPr>
      <t xml:space="preserve">
</t>
    </r>
  </si>
  <si>
    <t>AP-28</t>
  </si>
  <si>
    <t>0°02'22"LT</t>
  </si>
  <si>
    <t>NALA,11 KV LINE</t>
  </si>
  <si>
    <t>28/1</t>
  </si>
  <si>
    <t>AP-29</t>
  </si>
  <si>
    <t>DC+03</t>
  </si>
  <si>
    <t>22°00'10"LT</t>
  </si>
  <si>
    <t>MORUM ROAD</t>
  </si>
  <si>
    <t>29/1</t>
  </si>
  <si>
    <t>29/2</t>
  </si>
  <si>
    <t>33 KV LINE</t>
  </si>
  <si>
    <t>AP-30</t>
  </si>
  <si>
    <t>55°11'21"LT</t>
  </si>
  <si>
    <t>AP-31</t>
  </si>
  <si>
    <t>29°54'53"RT</t>
  </si>
  <si>
    <t>31/1</t>
  </si>
  <si>
    <t>31/2</t>
  </si>
  <si>
    <t>31/3</t>
  </si>
  <si>
    <t>AP-32</t>
  </si>
  <si>
    <t>43°08'51"RT</t>
  </si>
  <si>
    <t>AP-33</t>
  </si>
  <si>
    <t>38°08'23"RT</t>
  </si>
  <si>
    <t>33A</t>
  </si>
  <si>
    <t>33B</t>
  </si>
  <si>
    <t>AP-34</t>
  </si>
  <si>
    <t>6°49'22"LT</t>
  </si>
  <si>
    <t>AP-35</t>
  </si>
  <si>
    <t>57°18'40"LT</t>
  </si>
  <si>
    <t>35A</t>
  </si>
  <si>
    <t>35B</t>
  </si>
  <si>
    <t>35C</t>
  </si>
  <si>
    <t>AP-36</t>
  </si>
  <si>
    <t>23°27'58"RT</t>
  </si>
  <si>
    <t>11 KV LINE,TAR ROAD,NALA</t>
  </si>
  <si>
    <t>36A</t>
  </si>
  <si>
    <t>AP-37</t>
  </si>
  <si>
    <t>45°50'19"RT</t>
  </si>
  <si>
    <t>37/1</t>
  </si>
  <si>
    <t>AP-38</t>
  </si>
  <si>
    <t>28°01'28"RT</t>
  </si>
  <si>
    <t>AP-39</t>
  </si>
  <si>
    <t>27°28'04"LT</t>
  </si>
  <si>
    <t>DAM</t>
  </si>
  <si>
    <t>39/1</t>
  </si>
  <si>
    <t>AP-40</t>
  </si>
  <si>
    <t>15°30'27"LT</t>
  </si>
  <si>
    <t>40/1</t>
  </si>
  <si>
    <t>AP-41</t>
  </si>
  <si>
    <t>41°14'36"RT</t>
  </si>
  <si>
    <t>41/1</t>
  </si>
  <si>
    <t>41/2</t>
  </si>
  <si>
    <t>AP-42</t>
  </si>
  <si>
    <t>48°23'18"LT</t>
  </si>
  <si>
    <t>132 KV S/C LINE</t>
  </si>
  <si>
    <t>AP-43</t>
  </si>
  <si>
    <t>32°13'59"LT</t>
  </si>
  <si>
    <r>
      <t>2 NOS 11 KV LINE,</t>
    </r>
    <r>
      <rPr>
        <b/>
        <sz val="10"/>
        <rFont val="Times New Roman"/>
        <family val="1"/>
      </rPr>
      <t>S.H:-10B</t>
    </r>
  </si>
  <si>
    <t>AP-44</t>
  </si>
  <si>
    <t>17°43'07"RT</t>
  </si>
  <si>
    <t>AP-45</t>
  </si>
  <si>
    <t>49°53'52"RT</t>
  </si>
  <si>
    <t>160 KN LR INSULATOR (For Tension)</t>
  </si>
  <si>
    <t>DOUBLE TENSION HWF</t>
  </si>
  <si>
    <t>DOUBLE SUSPENSION HWF</t>
  </si>
  <si>
    <t>DA+0(WET)</t>
  </si>
  <si>
    <t>DA+3(WET)</t>
  </si>
  <si>
    <t>DA+6 (WET)</t>
  </si>
  <si>
    <t>DA+9 (WET)</t>
  </si>
  <si>
    <t>DB+0(WET)</t>
  </si>
  <si>
    <t>DB+3(WET)</t>
  </si>
  <si>
    <t>DB+6 (WET)</t>
  </si>
  <si>
    <t>DB+9 (WET)</t>
  </si>
  <si>
    <t>DC+0(WET)</t>
  </si>
  <si>
    <t>DC+3(WET)</t>
  </si>
  <si>
    <t>DC+6 (WET)</t>
  </si>
  <si>
    <t>DC+9(WET/P.S)</t>
  </si>
  <si>
    <t>DD+0(WET)</t>
  </si>
  <si>
    <t>DD+3(WET)</t>
  </si>
  <si>
    <t>DD+6 (WET)</t>
  </si>
  <si>
    <t>DD+9(WET/P.S)</t>
  </si>
  <si>
    <t>DD+18(WET/P.S)</t>
  </si>
  <si>
    <t>QA+0(WET)</t>
  </si>
  <si>
    <t>QA+3(WET)</t>
  </si>
  <si>
    <t>QA+6 (WET)</t>
  </si>
  <si>
    <t>QA+9 (WET)</t>
  </si>
  <si>
    <t>QB+0(WET)</t>
  </si>
  <si>
    <t>QB+3(WET)</t>
  </si>
  <si>
    <t>QB+6 (WET)</t>
  </si>
  <si>
    <t>QB+9 (WET)</t>
  </si>
  <si>
    <t>QC+0(WET)</t>
  </si>
  <si>
    <t>QC+3(WET)</t>
  </si>
  <si>
    <t>QC+6 (WET)</t>
  </si>
  <si>
    <t>QC+9(WET/P.S)</t>
  </si>
  <si>
    <t>QD+0(WET)</t>
  </si>
  <si>
    <t>QD+3(WET)</t>
  </si>
  <si>
    <t>QD+6 (WET)</t>
  </si>
  <si>
    <t>QD+9(WET/P.S)</t>
  </si>
  <si>
    <t>QD+18(WET/P.S)</t>
  </si>
  <si>
    <t>QD+25(WET/P.S)</t>
  </si>
  <si>
    <t>DD+25(WET/P.S)</t>
  </si>
  <si>
    <t>CD24-25-LINE-64</t>
  </si>
  <si>
    <t>CD24-25-LINE-63</t>
  </si>
  <si>
    <t xml:space="preserve"> RC25-27 TL 9.(i)</t>
  </si>
  <si>
    <t xml:space="preserve"> RC25-27 TL .6.1</t>
  </si>
  <si>
    <t xml:space="preserve"> RC25-27 TL 8.1.(i)</t>
  </si>
  <si>
    <t xml:space="preserve"> RC25-27 TL H.11.(ii)</t>
  </si>
  <si>
    <t xml:space="preserve"> RC25-27 TL H.11.(i)</t>
  </si>
  <si>
    <t xml:space="preserve"> RC25-27 TL H.11.(iii)</t>
  </si>
  <si>
    <t xml:space="preserve"> RC25-27 TL H.11.(iv)</t>
  </si>
  <si>
    <t xml:space="preserve"> RC25-27 TL H.11.(v)</t>
  </si>
  <si>
    <t>ACSR Double Moose with one Earth Wire and one OPGW</t>
  </si>
  <si>
    <t xml:space="preserve"> RC25-27 TL 6.2.(iii)</t>
  </si>
  <si>
    <t xml:space="preserve"> RC25-27 TL 6.4.(i)</t>
  </si>
  <si>
    <t xml:space="preserve"> RC25-27 TL 6.5.(i)</t>
  </si>
  <si>
    <t xml:space="preserve"> RC25-27 TL 1.1</t>
  </si>
  <si>
    <t xml:space="preserve"> RC25-27 TL 1.2</t>
  </si>
  <si>
    <t xml:space="preserve"> RC25-27 TL 1.4</t>
  </si>
  <si>
    <t xml:space="preserve"> RC25-27 TL 1.3</t>
  </si>
  <si>
    <t xml:space="preserve"> RC25-27 TL 1.5(a)</t>
  </si>
  <si>
    <t xml:space="preserve"> RC25-27 TL 1.5(b)</t>
  </si>
  <si>
    <t xml:space="preserve"> RC25-27 TL 2.(i)</t>
  </si>
  <si>
    <t xml:space="preserve"> RC25-27 TL 2.(ii)</t>
  </si>
  <si>
    <t xml:space="preserve"> RC25-27 TL 2.(vi)</t>
  </si>
  <si>
    <t xml:space="preserve"> RC25-27 TL 2.(v)</t>
  </si>
  <si>
    <t xml:space="preserve"> RC25-27 TL 2.(iii)</t>
  </si>
  <si>
    <t xml:space="preserve"> RC25-27 TL 2.(iv)</t>
  </si>
  <si>
    <t>Excavation for following type of soil and rocks (including shoring where required) and back filling (back filling shall be done in layers of 500mm sprinkling of water and compaction thereafter and disposal of excess quantity of excavated soil at suitable place after back filling), &amp; if required for filling the foundation, borrowed earth/morrum/sand shall be brought for filling and compaction, including supply of sand, all T&amp;P, labour as required as per instruction of Engineer Incharge. ( Total 43100 CUM)</t>
  </si>
  <si>
    <t xml:space="preserve"> RC25-27 TL 16.2.(i)</t>
  </si>
  <si>
    <t xml:space="preserve"> RC25-27 TL 6.3.(i)</t>
  </si>
  <si>
    <t xml:space="preserve"> RC25-27 TL 15.10.(i)</t>
  </si>
  <si>
    <t>RC 25-27 SS-10.10.h.(i)</t>
  </si>
  <si>
    <t>RC 25-27 SS-10.10.d.(i)</t>
  </si>
  <si>
    <t>RC 25-27 SS-10.10.b.(i)</t>
  </si>
  <si>
    <t>RC 25-27 SS-10.10.j.(i)</t>
  </si>
  <si>
    <t>RC 25-27 SS-10.10.i.(i)</t>
  </si>
  <si>
    <t>RC 25-27 SS-10.2.g.(i)</t>
  </si>
  <si>
    <t>RC 25-27 SS-10.2.b.(i)</t>
  </si>
  <si>
    <t>RC 25-27 SS-10.2.d.(i)</t>
  </si>
  <si>
    <t>RC 25-27 SS-10.2.c.(i)</t>
  </si>
  <si>
    <t>RC 25-27 SS-10.2.h.(i)</t>
  </si>
  <si>
    <t>RC 25-27 SS-10.2.f.(i)</t>
  </si>
  <si>
    <t>RC 25-27 SS-10.2.a.(i)</t>
  </si>
  <si>
    <t>RC 25-27 SS-14.f.(i)</t>
  </si>
  <si>
    <t>RC 25-27 SS-14.e.(i)</t>
  </si>
  <si>
    <t>RC 25-27 SS-21.10.vi(b)</t>
  </si>
  <si>
    <t>RC 25-27 SS-21.10.v(b)</t>
  </si>
  <si>
    <t>RC 25-27 SS-21.3</t>
  </si>
  <si>
    <t>RC 25-27 SS-16.1</t>
  </si>
  <si>
    <t>RC 25-27 SS 17.20(xiv)</t>
  </si>
  <si>
    <t>RC 25-27 SS 17.20(xii)</t>
  </si>
  <si>
    <t>RC 25-27 SS 17.20(x)</t>
  </si>
  <si>
    <t>RC 25-27 SS 17.20(viii)</t>
  </si>
  <si>
    <t>RC 25-27 SS 17.20(vi)</t>
  </si>
  <si>
    <t>RC 25-27 SS 17.20(iv)</t>
  </si>
  <si>
    <t>RC 25-27 SS 17.20(ii)</t>
  </si>
  <si>
    <t>RC 25-27 SS 17.10(ii)</t>
  </si>
  <si>
    <t>RC 25-27 SS 17.10(vi)</t>
  </si>
  <si>
    <t>RC 25-27 SS 17.10(vix</t>
  </si>
  <si>
    <t>RC 25-27 SS 36.iv</t>
  </si>
  <si>
    <t>RC25-27 SS 18.10(vi)</t>
  </si>
  <si>
    <t>RC 25-27 SS-32.10</t>
  </si>
  <si>
    <t>RC-25-27-39.ii</t>
  </si>
  <si>
    <r>
      <rPr>
        <b/>
        <sz val="12"/>
        <rFont val="Calibri"/>
        <family val="2"/>
        <scheme val="minor"/>
      </rPr>
      <t>Stationary PLANTE TYPE Battery</t>
    </r>
    <r>
      <rPr>
        <sz val="12"/>
        <rFont val="Calibri"/>
        <family val="2"/>
        <scheme val="minor"/>
      </rPr>
      <t>, 350 Ah (C10 rate) for 220 V DC (Cells: 107 Nos, 2V Nominal/Cell) as per TS and IS 15549 &amp; IEC 60896-21/22.
(The battery shall be capable of giving 1200 or more charge/discharge cycles at 80% DOD at an average temperature of 27º Celsius. The battery sets shall have a minimum expected life of 20 years at float operation.)
Agency shall furnish battery sizing calculation, selection of number of cells, float and Boost voltages as per IEEE- 485. Duty cycle for sizing calculation shall be 3h for continious load, 1 hour for emergency load and 1 min for momentary load.</t>
    </r>
  </si>
  <si>
    <t>RC 25-27-SS-20.(i)</t>
  </si>
  <si>
    <t>RC 25-27-SS-18.50</t>
  </si>
  <si>
    <t>CD 24-25-SS-71</t>
  </si>
  <si>
    <t>CD 24-25-SS-72</t>
  </si>
  <si>
    <t>RC-25-27-ss-22.2.2.(a).i</t>
  </si>
  <si>
    <t>RC25-27-SS-18.20</t>
  </si>
  <si>
    <t>RC SS 25-27-1.10</t>
  </si>
  <si>
    <t>RC-25-27-SS-1.20(i)</t>
  </si>
  <si>
    <t>RC-25-27-SS-1.20(ii)</t>
  </si>
  <si>
    <t>RC-25-27-SS-1.20(iii)</t>
  </si>
  <si>
    <t>RC-25-27-SS-1.30(ii)</t>
  </si>
  <si>
    <t>RC-25-27-SS-1.30(iii)</t>
  </si>
  <si>
    <t>RC-SS-25-27-2.10</t>
  </si>
  <si>
    <t>RC-SS-25-27-3.2(i)</t>
  </si>
  <si>
    <t>RC-SS-25-27-3.40(i)</t>
  </si>
  <si>
    <t>RC-SS-25-27-3.5(i)</t>
  </si>
  <si>
    <t>RC-SS-25-27-5.1</t>
  </si>
  <si>
    <t>RC-22-25-27-1.2(i)</t>
  </si>
  <si>
    <t>RC-SS-25-27-3.1(i)</t>
  </si>
  <si>
    <t>RC-SS-25-27-6.3</t>
  </si>
  <si>
    <t>RC-SS-25-27-3.4(i)</t>
  </si>
  <si>
    <t>No. of Ciruit- 220KVDC line on 400KV DC tower (Twin Moose conductor)</t>
  </si>
  <si>
    <r>
      <t xml:space="preserve"> +9 mtr Body Extension of DA-</t>
    </r>
    <r>
      <rPr>
        <sz val="11"/>
        <color rgb="FFFF0000"/>
        <rFont val="Tahoma"/>
        <family val="2"/>
      </rPr>
      <t>4 nos</t>
    </r>
    <r>
      <rPr>
        <sz val="11"/>
        <rFont val="Tahoma"/>
        <family val="2"/>
      </rPr>
      <t xml:space="preserve">
(HT-1.592MT+MS-2.676=4.268MT)</t>
    </r>
  </si>
  <si>
    <r>
      <t xml:space="preserve"> DD +18/25 (MS- 2.08  MT)- </t>
    </r>
    <r>
      <rPr>
        <sz val="11"/>
        <color rgb="FFFF0000"/>
        <rFont val="Tahoma"/>
        <family val="2"/>
      </rPr>
      <t>09No</t>
    </r>
    <r>
      <rPr>
        <sz val="11"/>
        <rFont val="Tahoma"/>
        <family val="2"/>
      </rPr>
      <t>.</t>
    </r>
  </si>
  <si>
    <r>
      <t xml:space="preserve"> DD (MS- 1.804MT)-</t>
    </r>
    <r>
      <rPr>
        <sz val="11"/>
        <color rgb="FFFF0000"/>
        <rFont val="Tahoma"/>
        <family val="2"/>
      </rPr>
      <t>26No.</t>
    </r>
  </si>
  <si>
    <t>220KV Double suspension Hardware fittings suitable for Twin Moose conductor.(AGS type) (2 x 120kN)</t>
  </si>
  <si>
    <t>220KV Single suspension Pilot Insulator Hardware fittings (1 x 120kN)</t>
  </si>
  <si>
    <r>
      <rPr>
        <b/>
        <sz val="10"/>
        <color rgb="FFFF0000"/>
        <rFont val="Arial"/>
        <family val="2"/>
      </rPr>
      <t>Fixing of stub and Template</t>
    </r>
    <r>
      <rPr>
        <b/>
        <sz val="10"/>
        <rFont val="Arial"/>
        <family val="2"/>
      </rPr>
      <t xml:space="preserve"> (MS enamel painted templates and stubs, cleats)</t>
    </r>
  </si>
  <si>
    <t>120 KN Silicon Polymer LR Insulator</t>
  </si>
  <si>
    <r>
      <rPr>
        <b/>
        <sz val="10"/>
        <color rgb="FFFF0000"/>
        <rFont val="Arial"/>
        <family val="2"/>
      </rPr>
      <t>Erection of Super structures</t>
    </r>
    <r>
      <rPr>
        <sz val="10"/>
        <rFont val="Arial"/>
        <family val="2"/>
      </rPr>
      <t xml:space="preserve"> (WEIGHT OF THE STRUCTURES INCLUDING MS &amp; HT MATERIALS)</t>
    </r>
  </si>
  <si>
    <t>220KV Double Tension Hardware fittings suitable for Twin Moose conductor  (2 x 160kN)</t>
  </si>
  <si>
    <r>
      <t xml:space="preserve"> DA (MS- 1.496 MT)- </t>
    </r>
    <r>
      <rPr>
        <sz val="11"/>
        <color rgb="FFFF0000"/>
        <rFont val="Tahoma"/>
        <family val="2"/>
      </rPr>
      <t>2 nos</t>
    </r>
  </si>
  <si>
    <r>
      <t xml:space="preserve"> DB (MS- 3.519 MT)- </t>
    </r>
    <r>
      <rPr>
        <sz val="11"/>
        <color rgb="FFFF0000"/>
        <rFont val="Tahoma"/>
        <family val="2"/>
      </rPr>
      <t>02NO.</t>
    </r>
  </si>
  <si>
    <r>
      <t xml:space="preserve"> DC (MS- 3.711 MT)- </t>
    </r>
    <r>
      <rPr>
        <sz val="11"/>
        <color rgb="FFFF0000"/>
        <rFont val="Tahoma"/>
        <family val="2"/>
      </rPr>
      <t>1 no</t>
    </r>
  </si>
  <si>
    <r>
      <t xml:space="preserve"> DD (MS- 3.965  MT)- </t>
    </r>
    <r>
      <rPr>
        <sz val="11"/>
        <color rgb="FFFF0000"/>
        <rFont val="Tahoma"/>
        <family val="2"/>
      </rPr>
      <t>3 no</t>
    </r>
  </si>
  <si>
    <r>
      <t xml:space="preserve"> DD +18/25 (MS- 5.175  MT)- </t>
    </r>
    <r>
      <rPr>
        <sz val="11"/>
        <color rgb="FFFF0000"/>
        <rFont val="Tahoma"/>
        <family val="2"/>
      </rPr>
      <t>1 no</t>
    </r>
  </si>
  <si>
    <t>120 KN LR INSULATOR (For Suspension/ pilot)</t>
  </si>
  <si>
    <t>HWF FOR PILOT INSULATOR</t>
  </si>
  <si>
    <r>
      <rPr>
        <b/>
        <sz val="10"/>
        <rFont val="Arial"/>
        <family val="2"/>
      </rPr>
      <t>PART-B :</t>
    </r>
    <r>
      <rPr>
        <sz val="10"/>
        <rFont val="Arial"/>
        <family val="2"/>
      </rPr>
      <t xml:space="preserve">  Constructin of 220KV D/C line from proposed 220/132KV GIS, Barbil to proposed S/s at Basudevpur                                                                                                                                                                                                                                                                  </t>
    </r>
  </si>
  <si>
    <r>
      <rPr>
        <b/>
        <sz val="10"/>
        <rFont val="Arial"/>
        <family val="2"/>
      </rPr>
      <t>PART- A :</t>
    </r>
    <r>
      <rPr>
        <sz val="10"/>
        <rFont val="Arial"/>
        <family val="2"/>
      </rPr>
      <t xml:space="preserve">    Construction of 220/132kV GIS S/s at Barbil                                                                                                                                                                                                                                                                                                                                                                                                                                                                                                                                                                                                                Construction of 220/132kV GIS S/s at Barbil</t>
    </r>
  </si>
  <si>
    <t xml:space="preserve">Forest Diversion Proposal (Stage I &amp; Stage.I! clearance)
i. Getting permisśiolT for survey from respective authońtles and DGPS Sur 'ey
with obtaining base points from ORŚAC and transfer of base, preparation óf maps, Vetting of DGPS Maps by ORSAC and authentication by Forest &amp; Revenue authorities as required, Preparation of Forest Diversion proposal, preparation of maps and collection of documents related to preparation of FDP, ldentification of CA Land, obtaining suitability certificate, allotment of CA land, DGPS Survey of CA Land, ORSAC Vetting of Maps and subsequent authentication by revenue and forest officials. Documentation and E-filing of forest diversion application (Pillar posting as per Forest Deptt. norms in the forest diversion area and CA land will be in the scope of the contractor)
ii. Field verification report of DFO(s) 
iii. lnspection report by RCCF (if required) 
iv. lnspection report (lf required) and Recommendation by Nodal Officer (FC Act),O/o PCCF 
v. Recommendations and submission for Forest Clearance by State Forest and Environment Dept. to MoEF &amp; CC, GOI 
vi.FieId visit / lnspection report (lf Required) by MoEFCC, Gol. 
vii. Stage I Clearance (with conditions) by MoEF &amp; CC, Govt. of lndia 
viii. Obtaining NOC for FRA Certificate as per Forest Rights Act 2006 
ix. Mutation of CA Land in favour of forest department and lssue of Protected Forest notification in case of revenue land. 
x.Complying the stipulation of Stage-I clearance and getting working permission.
xi. Obtaining stage ii or final clearance
xii. Submission of Stage II compliance to MoEFCC, Gol. 
 TOTAL Quantity: 40.656 HA
</t>
  </si>
  <si>
    <t>P.O No.4500000014, Dt.01.11.2025 of Sr.G.M, CPC</t>
  </si>
  <si>
    <t>LoA No.339,Dt.06.06.2022 (Turumunga 1stBoQ)</t>
  </si>
  <si>
    <r>
      <rPr>
        <b/>
        <sz val="12"/>
        <rFont val="Calibri"/>
        <family val="2"/>
        <scheme val="minor"/>
      </rPr>
      <t>Stationary Plante Battery</t>
    </r>
    <r>
      <rPr>
        <sz val="12"/>
        <rFont val="Calibri"/>
        <family val="2"/>
        <scheme val="minor"/>
      </rPr>
      <t>, 350 Ah (C10 rate) for 220 V DC (Cells: 107 Nos + 3 Nos, 2V Nominal/Cell) as per TS and IS 15549 &amp; IEC 60896-21/22.
Installation. Testing and commissioning of the VRLA Battery Set.</t>
    </r>
  </si>
  <si>
    <t>220/132 kV GIS Substation Barbil:        
220KV GIS Bay-5 Nos.(FDR-2,AUTO-2,B/C-1)    
132KV AIS Bay-2Nos.(AUTO-2)</t>
  </si>
  <si>
    <t>Cutting of earth from substation area, filling &amp; compaction of the usable earth in the substation area and disposal of the unusable soil beyond the substation area including all T &amp; P, labour, carriage etc complete in all respect as per the direction of Engineer in Charge. (Total Volume= 26551.131cum)</t>
  </si>
  <si>
    <t>TOTAL  SCHEDULE-VII A (FOR 220 KV BARBIL-BASUDEVPUR D/C LINE) INCLUDING GST@18%</t>
  </si>
  <si>
    <t xml:space="preserve"> TOTAL OF SCHEDULE-VIIB &amp; VIIC-ERECTION AND CIVIL WORKS (220 KV BARBIL-BASUDEVPUR D/C LINE) INCLUDING GST@18%</t>
  </si>
  <si>
    <t>TOTAL OF PART-I _SCHEDULE VIIA_SUPPLY COMPONENT OF THE WORKS CONTRACT FOR SUBSTATION  (PART-A + PART-B) including GST@18%</t>
  </si>
  <si>
    <t>TOTAL ELECTRICAL WORKS  (SCHEDULE-VIIB) OF S/S including GST@18%</t>
  </si>
  <si>
    <t>TOTAL OF CIVIL WORKS (Schedule-VIIC) including GST@18%</t>
  </si>
  <si>
    <t xml:space="preserve"> Constructin of 220KV D/C line from proposed 220/132KV GIS, Barbil to proposed 400/220KV S/s at Basudevpur along with construction of 220/132kV GIS S/s at Barbil</t>
  </si>
  <si>
    <r>
      <rPr>
        <b/>
        <sz val="11"/>
        <rFont val="Tahoma"/>
        <family val="2"/>
      </rPr>
      <t>Switch yard fencing:</t>
    </r>
    <r>
      <rPr>
        <sz val="11"/>
        <rFont val="Tahoma"/>
        <family val="2"/>
      </rPr>
      <t xml:space="preserve"> Providing and fixing of G.I Goat mesh fencing (the posts and links shall be of HD Galvanized )  in switch yard and other areas of the substation with a total fence height complete as per specification and approved drawings and as required under the safety regulation of local, State and Central Government bodies and as per instruction of the Engineer-in-Charge. 
This also includes excavation in all types of soil or rocks, back filling and disposal of excess earth as per the direction of Engineer In charge. 
The earthing of the fencing shall be as per specification. </t>
    </r>
    <r>
      <rPr>
        <b/>
        <sz val="11"/>
        <rFont val="Tahoma"/>
        <family val="2"/>
      </rPr>
      <t>The fencing shall be continuous i.e. a GI flat of 50 x 6mm shall run continuous at top &amp; at bottom all along the fence. The fencing shall be connected to the earth mat every 3 mtrs.</t>
    </r>
  </si>
  <si>
    <r>
      <rPr>
        <b/>
        <sz val="11"/>
        <rFont val="Tahoma"/>
        <family val="2"/>
      </rPr>
      <t>TRANSIT HOUSE:</t>
    </r>
    <r>
      <rPr>
        <sz val="11"/>
        <rFont val="Tahoma"/>
        <family val="2"/>
      </rPr>
      <t xml:space="preserve"> Design, engineering and construction of switch yard buildings including excavation, construction of foundations (open cast or pile (including cost of boring) as per soil conditions), construction of RCC super structure, bick the cost of material, supply of labour, cement, reinforcement- steel and form work as per the enclosed drawing and technical specification ( The RCC structure frame and the foundations should be in the ratio 1:1.5:3).
The indicative drawings of the building is provided and the foundation of the building shall be designed based on the actual soil condition.</t>
    </r>
  </si>
  <si>
    <t>Providing Granite stone prepolished 20mm thick of area  above 0.40 Sqm in flooring of approved quality, colour and size in floors, treads on steps and landings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Providing edge moulding to 18 mm thick granite stone counters, Vanities, steps etc., including machine polishing to edge to give high gloss finish including making three nos of groove over tread etc. complete including cost, coveyance, loading and unloading and ,royalties of all materials, cost of all labour, sundries, T&amp;P, scaffolding etc. required for the work and complete in all respect as directed by the Engineer in charge.</t>
  </si>
  <si>
    <t>Providing,Fixing 16m thick Kota stone in floors treads or steps and landing on 20mm thick cement mortar (1:4) (1cement : 4 course and) and filling joints with of approved quality including cost, conveyance, taxes, cost of all labour etc. complete.
Providing,Fixing 16m thick Kota stone in dado ,riser  on 12mm thick cement mortar (1:3) (1cement : 3 course and) and filling joints with of approved quality including cost, conveyance, taxes, cost of all labour etc. complete.</t>
  </si>
  <si>
    <t>Providing and fixing in position wood plastic composite door frame with appropriate length of ETA Approved carbon steel galvanized (minimum 5 microns) double threaded 6.8 grade Polyamide PA 6 grade sleeve HRD C 10 anchor suitable for fastenings both on concrete &amp; masonary/aerated blocks including cost of all materials, labours, T &amp; P etc required for the work. complete in all respect as directed by the Engineer-in-charge.</t>
  </si>
  <si>
    <t>Providing and laying tactile tile (for vision impaired persons as per standards) of size 300x300x9.8 mm having with water absorption less than 0.5% and conforming to IS:15622 of approved make in all colours and shades in for outdor floors such as footpath, courtyard, multi modals location etc., laid on 20mm thick base of cement mortar 1:4 (1 cement : 4 coarse sand) in all shapes &amp; patterns including grouting the joints with white cement mixed with matching pigments etc. complete as per direction of Engineer-in-Charge.</t>
  </si>
  <si>
    <t>S U M M A R Y (PART-A)</t>
  </si>
  <si>
    <t>CD 24-25 Line sl.29</t>
  </si>
  <si>
    <t>CD 24-25 Line sl.34</t>
  </si>
  <si>
    <t>CD 24-25 Line sl.40</t>
  </si>
  <si>
    <t>CD 24-25 Line sl.16</t>
  </si>
  <si>
    <t>CD 24-25 Line sl.44</t>
  </si>
  <si>
    <t>CD 24-25 Line sl.46</t>
  </si>
  <si>
    <t>CD 24-25 Line sl.48</t>
  </si>
  <si>
    <t>CD 24-25 Line sl.50</t>
  </si>
  <si>
    <t>CD 24-25 Line sl.52</t>
  </si>
  <si>
    <t xml:space="preserve"> RC25-27 TL 10.10-I(c)</t>
  </si>
  <si>
    <t>CD 24-25-SS-3</t>
  </si>
  <si>
    <t>Autonagar Sl no- 14.1</t>
  </si>
  <si>
    <t>Autonagar Sl no- 14.2</t>
  </si>
  <si>
    <t>Autonagar Sl no- 14.3</t>
  </si>
  <si>
    <t>CPC Purchase for Structure</t>
  </si>
  <si>
    <t>Gopalpur SS 1.8</t>
  </si>
  <si>
    <t>Under ream pile foundation (boring up to 15.0m depth)</t>
  </si>
  <si>
    <t>RC25-27 SS 18.10(iv)</t>
  </si>
  <si>
    <t xml:space="preserve">Neulpoi Estimate </t>
  </si>
  <si>
    <t>Market Rate</t>
  </si>
  <si>
    <t>Structure RC</t>
  </si>
  <si>
    <t>Ranua estimate</t>
  </si>
  <si>
    <t>CD 24-25-SS-5</t>
  </si>
  <si>
    <t>CD 24-25-SS-6</t>
  </si>
  <si>
    <t>CD 24-25-SS-30</t>
  </si>
  <si>
    <t xml:space="preserve">Neulopoi Estimate </t>
  </si>
  <si>
    <t xml:space="preserve">Struture weight RC </t>
  </si>
  <si>
    <t>Basudevpur Estimate</t>
  </si>
  <si>
    <t xml:space="preserve">KM </t>
  </si>
  <si>
    <t>CD 24-25-SS-125</t>
  </si>
  <si>
    <t>CD 24-25-SS-113</t>
  </si>
  <si>
    <t>Neulpoi Estimate</t>
  </si>
  <si>
    <t xml:space="preserve">Ranua estimate </t>
  </si>
  <si>
    <t>Neulopoi estimate</t>
  </si>
  <si>
    <t>RC24-25-SS-G-2.0.X</t>
  </si>
  <si>
    <t>Neulopoi estimate assumed</t>
  </si>
  <si>
    <t xml:space="preserve">Neulopoi estimate </t>
  </si>
  <si>
    <t>RC-25-26-SS-H.1.6</t>
  </si>
  <si>
    <t>RC-25-26-SS-H.1.7</t>
  </si>
  <si>
    <t xml:space="preserve">Neulopi estimate </t>
  </si>
  <si>
    <t xml:space="preserve">As the area of control room for 200KV is different of 400 KV control room , Rates are taken LS and not from Neulopoie estimate </t>
  </si>
  <si>
    <t>CPC PO No.1178 dtd.26.09.25</t>
  </si>
  <si>
    <t>Approved Estimate of Ranua</t>
  </si>
  <si>
    <t xml:space="preserve">S/S </t>
  </si>
  <si>
    <t>Line</t>
  </si>
  <si>
    <t>Total</t>
  </si>
  <si>
    <t>Total Cost of Materials</t>
  </si>
  <si>
    <t>Stock, storage &amp; Insurance(3% on Sl. No.-01)</t>
  </si>
  <si>
    <t>Contigency @ 3% on sl. No.03</t>
  </si>
  <si>
    <t>T&amp;P Cost @ 2% on Sl. No.03</t>
  </si>
  <si>
    <t>Transportation @ 5% on Sl. NO. 03</t>
  </si>
  <si>
    <t>Sub - Total Cost of Materials</t>
  </si>
  <si>
    <t xml:space="preserve">Cost towards Erection </t>
  </si>
  <si>
    <t>Cost towards Civil</t>
  </si>
  <si>
    <t>Total Cost of Supply, Erection and Civil</t>
  </si>
  <si>
    <t>Estimate for Tenedring</t>
  </si>
  <si>
    <t>EMD</t>
  </si>
  <si>
    <t>Tender Paper cast</t>
  </si>
  <si>
    <t>Tender Processing Fees</t>
  </si>
  <si>
    <t>MAAT (considering 2 years of completion period)</t>
  </si>
  <si>
    <t>Liquid Asset</t>
  </si>
  <si>
    <t>Bid Capacity</t>
  </si>
  <si>
    <t>Estimate with supply  Power Transformer &amp; Statutory Fees</t>
  </si>
  <si>
    <t>Estimate without supply  Power Transformer &amp; Statutory Fees</t>
  </si>
  <si>
    <t xml:space="preserve"> Estimate without supply  Power Transformer &amp; Statutory Fees other cost such as stck, storage, insurance, contingency, T&amp;P cost and Transportation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</si>
</sst>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8" formatCode="&quot;₹&quot;\ #,##0.00;[Red]&quot;₹&quot;\ \-#,##0.00"/>
    <numFmt numFmtId="44" formatCode="_ &quot;₹&quot;\ * #,##0.00_ ;_ &quot;₹&quot;\ * \-#,##0.00_ ;_ &quot;₹&quot;\ * &quot;-&quot;??_ ;_ @_ "/>
    <numFmt numFmtId="43" formatCode="_ * #,##0.00_ ;_ * \-#,##0.00_ ;_ * &quot;-&quot;??_ ;_ @_ "/>
    <numFmt numFmtId="164" formatCode="&quot;$&quot;#,##0_);\(&quot;$&quot;#,##0\)"/>
    <numFmt numFmtId="165" formatCode="_(&quot;$&quot;* #,##0.00_);_(&quot;$&quot;* \(#,##0.00\);_(&quot;$&quot;* &quot;-&quot;??_);_(@_)"/>
    <numFmt numFmtId="166" formatCode="_(* #,##0.00_);_(* \(#,##0.00\);_(* &quot;-&quot;??_);_(@_)"/>
    <numFmt numFmtId="167" formatCode="_-&quot;£&quot;* #,##0.00_-;\-&quot;£&quot;* #,##0.00_-;_-&quot;£&quot;* &quot;-&quot;??_-;_-@_-"/>
    <numFmt numFmtId="168" formatCode="0.0_)"/>
    <numFmt numFmtId="169" formatCode="#,##0.000_);\(#,##0.000\)"/>
    <numFmt numFmtId="170" formatCode=";;"/>
    <numFmt numFmtId="171" formatCode="&quot;\&quot;#,##0.00;[Red]\-&quot;\&quot;#,##0.00"/>
    <numFmt numFmtId="172" formatCode="#,##0.00\ ;&quot; (&quot;#,##0.00\);&quot; -&quot;#\ ;@\ "/>
    <numFmt numFmtId="173" formatCode="&quot;Rs.&quot;\ #,##0;[Red]&quot;Rs.&quot;\ \-#,##0"/>
    <numFmt numFmtId="174" formatCode="0.00;[Red]0.00"/>
    <numFmt numFmtId="175" formatCode="&quot; $&quot;#,##0.00\ ;&quot; $(&quot;#,##0.00\);&quot; $-&quot;#\ ;@\ "/>
    <numFmt numFmtId="176" formatCode="&quot;₹&quot;\ #,##0.00"/>
    <numFmt numFmtId="177" formatCode="_(&quot;$&quot;* #,##0.00_);_(&quot;$&quot;* \(#,##0.00\);_(&quot;$&quot;* \-??_);_(@_)"/>
    <numFmt numFmtId="178" formatCode="_ &quot;Rs.&quot;\ * #,##0.00_ ;_ &quot;Rs.&quot;\ * \-#,##0.00_ ;_ &quot;Rs.&quot;\ * &quot;-&quot;??_ ;_ @_ "/>
    <numFmt numFmtId="179" formatCode="[$-4009]General"/>
    <numFmt numFmtId="180" formatCode="#,##0.0"/>
    <numFmt numFmtId="181" formatCode="0.000"/>
    <numFmt numFmtId="182" formatCode="0.0"/>
    <numFmt numFmtId="183" formatCode="0.00_ "/>
    <numFmt numFmtId="184" formatCode="[&gt;9999999]##\,##\,##\,##0.00;[&gt;99999]##\,##\,##0.00;##,##0.00"/>
    <numFmt numFmtId="185" formatCode="_ [$₹-4009]\ * #,##0.00_ ;_ [$₹-4009]\ * \-#,##0.00_ ;_ [$₹-4009]\ * &quot;-&quot;??_ ;_ @_ "/>
    <numFmt numFmtId="186" formatCode="&quot;₹&quot;\ #,##0.00;[Red]&quot;₹&quot;\ #,##0.00"/>
    <numFmt numFmtId="187" formatCode="#,##0.000"/>
    <numFmt numFmtId="188" formatCode="mm/dd/yyyy"/>
  </numFmts>
  <fonts count="172">
    <font>
      <sz val="11"/>
      <color theme="1"/>
      <name val="Calibri"/>
      <charset val="134"/>
      <scheme val="minor"/>
    </font>
    <font>
      <sz val="11"/>
      <color theme="1"/>
      <name val="Calibri"/>
      <family val="2"/>
      <scheme val="minor"/>
    </font>
    <font>
      <sz val="11"/>
      <color theme="1"/>
      <name val="Calibri"/>
      <family val="2"/>
      <scheme val="minor"/>
    </font>
    <font>
      <b/>
      <sz val="10"/>
      <color theme="1"/>
      <name val="Bookman Old Style"/>
      <family val="1"/>
    </font>
    <font>
      <b/>
      <sz val="12"/>
      <color theme="1"/>
      <name val="Bookman Old Style"/>
      <family val="1"/>
    </font>
    <font>
      <sz val="11"/>
      <color theme="1"/>
      <name val="Bookman Old Style"/>
      <family val="1"/>
    </font>
    <font>
      <b/>
      <sz val="11"/>
      <color rgb="FFFF0000"/>
      <name val="Bookman Old Style"/>
      <family val="1"/>
    </font>
    <font>
      <sz val="11"/>
      <name val="Bookman Old Style"/>
      <family val="1"/>
    </font>
    <font>
      <sz val="12"/>
      <name val="Bookman Old Style"/>
      <family val="1"/>
    </font>
    <font>
      <b/>
      <sz val="11"/>
      <color theme="1"/>
      <name val="Bookman Old Style"/>
      <family val="1"/>
    </font>
    <font>
      <sz val="12"/>
      <color theme="1"/>
      <name val="Bookman Old Style"/>
      <family val="1"/>
    </font>
    <font>
      <b/>
      <sz val="12"/>
      <color rgb="FFFF0000"/>
      <name val="Bookman Old Style"/>
      <family val="1"/>
    </font>
    <font>
      <b/>
      <sz val="12"/>
      <color theme="1"/>
      <name val="Calibri"/>
      <family val="2"/>
      <scheme val="minor"/>
    </font>
    <font>
      <sz val="15"/>
      <name val="Bookman Old Style"/>
      <family val="1"/>
    </font>
    <font>
      <b/>
      <sz val="16"/>
      <name val="Arial"/>
      <family val="2"/>
    </font>
    <font>
      <b/>
      <sz val="12"/>
      <name val="Arial"/>
      <family val="2"/>
    </font>
    <font>
      <b/>
      <sz val="14"/>
      <name val="Ari"/>
      <charset val="134"/>
    </font>
    <font>
      <b/>
      <sz val="12"/>
      <color indexed="8"/>
      <name val="Arial"/>
      <family val="2"/>
    </font>
    <font>
      <b/>
      <sz val="12"/>
      <color rgb="FFFF0000"/>
      <name val="Arial"/>
      <family val="2"/>
    </font>
    <font>
      <sz val="10"/>
      <name val="Bookman Old Style"/>
      <family val="1"/>
    </font>
    <font>
      <sz val="12"/>
      <name val="Arial"/>
      <family val="2"/>
    </font>
    <font>
      <sz val="11"/>
      <name val="Calibri"/>
      <family val="2"/>
    </font>
    <font>
      <b/>
      <sz val="20"/>
      <name val="Calibri"/>
      <family val="2"/>
      <scheme val="minor"/>
    </font>
    <font>
      <b/>
      <sz val="16"/>
      <color theme="1"/>
      <name val="Calibri"/>
      <family val="2"/>
      <scheme val="minor"/>
    </font>
    <font>
      <b/>
      <sz val="16"/>
      <name val="Calibri"/>
      <family val="2"/>
      <scheme val="minor"/>
    </font>
    <font>
      <b/>
      <sz val="12"/>
      <name val="Calibri"/>
      <family val="2"/>
      <scheme val="minor"/>
    </font>
    <font>
      <sz val="16"/>
      <name val="Calibri"/>
      <family val="2"/>
      <scheme val="minor"/>
    </font>
    <font>
      <b/>
      <sz val="11"/>
      <color theme="1"/>
      <name val="Tahoma"/>
      <family val="2"/>
    </font>
    <font>
      <b/>
      <sz val="11"/>
      <name val="Tahoma"/>
      <family val="2"/>
    </font>
    <font>
      <sz val="11"/>
      <name val="Tahoma"/>
      <family val="2"/>
    </font>
    <font>
      <sz val="11"/>
      <color theme="1"/>
      <name val="Tahoma"/>
      <family val="2"/>
    </font>
    <font>
      <sz val="11"/>
      <color rgb="FFFF0000"/>
      <name val="Tahoma"/>
      <family val="2"/>
    </font>
    <font>
      <sz val="12"/>
      <name val="Calibri"/>
      <family val="2"/>
      <scheme val="minor"/>
    </font>
    <font>
      <sz val="11"/>
      <name val="Calibri"/>
      <family val="2"/>
      <scheme val="minor"/>
    </font>
    <font>
      <sz val="12"/>
      <color theme="1"/>
      <name val="Calibri"/>
      <family val="2"/>
      <scheme val="minor"/>
    </font>
    <font>
      <sz val="8"/>
      <color theme="1"/>
      <name val="Arial"/>
      <family val="2"/>
    </font>
    <font>
      <sz val="10"/>
      <color theme="1"/>
      <name val="Arial"/>
      <family val="2"/>
    </font>
    <font>
      <sz val="12"/>
      <name val="Tahoma"/>
      <family val="2"/>
    </font>
    <font>
      <b/>
      <sz val="11"/>
      <color rgb="FF00B0F0"/>
      <name val="Tahoma"/>
      <family val="2"/>
    </font>
    <font>
      <b/>
      <sz val="12"/>
      <name val="Tahoma"/>
      <family val="2"/>
    </font>
    <font>
      <sz val="14"/>
      <name val="Calibri"/>
      <family val="2"/>
    </font>
    <font>
      <sz val="11"/>
      <color theme="1"/>
      <name val="Calibri"/>
      <family val="2"/>
    </font>
    <font>
      <b/>
      <sz val="18"/>
      <name val="Calibri"/>
      <family val="2"/>
      <scheme val="minor"/>
    </font>
    <font>
      <b/>
      <sz val="14"/>
      <name val="Calibri"/>
      <family val="2"/>
      <scheme val="minor"/>
    </font>
    <font>
      <sz val="11"/>
      <color indexed="8"/>
      <name val="Tahoma"/>
      <family val="2"/>
    </font>
    <font>
      <b/>
      <sz val="11"/>
      <color theme="4" tint="0.39991454817346722"/>
      <name val="Tahoma"/>
      <family val="2"/>
    </font>
    <font>
      <sz val="14"/>
      <name val="Calibri"/>
      <family val="2"/>
      <scheme val="minor"/>
    </font>
    <font>
      <sz val="11"/>
      <name val="Arial"/>
      <family val="2"/>
    </font>
    <font>
      <b/>
      <u/>
      <sz val="12"/>
      <name val="Calibri"/>
      <family val="2"/>
      <scheme val="minor"/>
    </font>
    <font>
      <sz val="10"/>
      <name val="Tahoma"/>
      <family val="2"/>
    </font>
    <font>
      <b/>
      <sz val="14"/>
      <color theme="1"/>
      <name val="Calibri"/>
      <family val="2"/>
      <scheme val="minor"/>
    </font>
    <font>
      <sz val="12"/>
      <name val="Arial Narrow"/>
      <family val="2"/>
    </font>
    <font>
      <sz val="12"/>
      <color theme="1"/>
      <name val="Arial Narrow"/>
      <family val="2"/>
    </font>
    <font>
      <sz val="9"/>
      <color theme="1"/>
      <name val="Calibri"/>
      <family val="2"/>
      <scheme val="minor"/>
    </font>
    <font>
      <sz val="12"/>
      <color rgb="FFFF0000"/>
      <name val="Arial Narrow"/>
      <family val="2"/>
    </font>
    <font>
      <u/>
      <sz val="11"/>
      <color theme="10"/>
      <name val="Tahoma"/>
      <family val="2"/>
    </font>
    <font>
      <sz val="10"/>
      <name val="Calibri"/>
      <family val="2"/>
      <scheme val="minor"/>
    </font>
    <font>
      <sz val="8"/>
      <color theme="1"/>
      <name val="Calibri"/>
      <family val="2"/>
      <scheme val="minor"/>
    </font>
    <font>
      <u/>
      <sz val="11"/>
      <color theme="1"/>
      <name val="Tahoma"/>
      <family val="2"/>
    </font>
    <font>
      <sz val="12"/>
      <color rgb="FFFF0000"/>
      <name val="Calibri"/>
      <family val="2"/>
      <scheme val="minor"/>
    </font>
    <font>
      <sz val="11"/>
      <color theme="1"/>
      <name val="Arial"/>
      <family val="2"/>
    </font>
    <font>
      <b/>
      <sz val="11"/>
      <color theme="1"/>
      <name val="Arial"/>
      <family val="2"/>
    </font>
    <font>
      <sz val="11"/>
      <color theme="1"/>
      <name val="Rockwell"/>
      <family val="1"/>
    </font>
    <font>
      <b/>
      <u/>
      <sz val="16"/>
      <name val="Arial"/>
      <family val="2"/>
    </font>
    <font>
      <sz val="10"/>
      <name val="Arial"/>
      <family val="2"/>
    </font>
    <font>
      <b/>
      <u/>
      <sz val="18"/>
      <name val="Arial"/>
      <family val="2"/>
    </font>
    <font>
      <b/>
      <sz val="10"/>
      <name val="Arial"/>
      <family val="2"/>
    </font>
    <font>
      <sz val="10"/>
      <color theme="1"/>
      <name val="Calibri"/>
      <family val="2"/>
      <scheme val="minor"/>
    </font>
    <font>
      <b/>
      <u/>
      <sz val="14"/>
      <name val="Arial"/>
      <family val="2"/>
    </font>
    <font>
      <b/>
      <sz val="11"/>
      <name val="Arial"/>
      <family val="2"/>
    </font>
    <font>
      <b/>
      <sz val="14"/>
      <name val="Arial"/>
      <family val="2"/>
    </font>
    <font>
      <sz val="10"/>
      <color indexed="8"/>
      <name val="Arial"/>
      <family val="2"/>
    </font>
    <font>
      <b/>
      <sz val="10"/>
      <color theme="1"/>
      <name val="Arial"/>
      <family val="2"/>
    </font>
    <font>
      <sz val="9"/>
      <color indexed="8"/>
      <name val="Arial"/>
      <family val="2"/>
    </font>
    <font>
      <b/>
      <sz val="18"/>
      <name val="Arial"/>
      <family val="2"/>
    </font>
    <font>
      <b/>
      <sz val="9"/>
      <name val="Arial"/>
      <family val="2"/>
    </font>
    <font>
      <sz val="10"/>
      <name val="Arial"/>
      <family val="2"/>
    </font>
    <font>
      <sz val="10.5"/>
      <name val="Arial"/>
      <family val="2"/>
    </font>
    <font>
      <sz val="11"/>
      <color rgb="FFFF0000"/>
      <name val="Calibri"/>
      <family val="2"/>
      <scheme val="minor"/>
    </font>
    <font>
      <b/>
      <sz val="10"/>
      <name val="Rockwell"/>
      <family val="1"/>
    </font>
    <font>
      <sz val="9"/>
      <name val="Arial"/>
      <family val="2"/>
    </font>
    <font>
      <sz val="10"/>
      <name val="Rockwell"/>
      <family val="1"/>
    </font>
    <font>
      <sz val="10"/>
      <color theme="1"/>
      <name val="Rockwell"/>
      <family val="1"/>
    </font>
    <font>
      <sz val="10"/>
      <color rgb="FFFF0000"/>
      <name val="Arial"/>
      <family val="2"/>
    </font>
    <font>
      <sz val="9"/>
      <color theme="1"/>
      <name val="Arial"/>
      <family val="2"/>
    </font>
    <font>
      <b/>
      <sz val="9"/>
      <color theme="1"/>
      <name val="Arial"/>
      <family val="2"/>
    </font>
    <font>
      <sz val="9"/>
      <color rgb="FFFF0000"/>
      <name val="Arial"/>
      <family val="2"/>
    </font>
    <font>
      <sz val="10.5"/>
      <name val="Rockwell"/>
      <family val="1"/>
    </font>
    <font>
      <sz val="9"/>
      <color theme="1"/>
      <name val="Rockwell"/>
      <family val="1"/>
    </font>
    <font>
      <b/>
      <sz val="14"/>
      <name val="Rockwell"/>
      <family val="1"/>
    </font>
    <font>
      <b/>
      <sz val="10"/>
      <color theme="1"/>
      <name val="Rockwell"/>
      <family val="1"/>
    </font>
    <font>
      <b/>
      <sz val="9"/>
      <name val="Rockwell"/>
      <family val="1"/>
    </font>
    <font>
      <sz val="9"/>
      <name val="Rockwell"/>
      <family val="1"/>
    </font>
    <font>
      <sz val="8"/>
      <color theme="1"/>
      <name val="Rockwell"/>
      <family val="1"/>
    </font>
    <font>
      <b/>
      <sz val="9"/>
      <color theme="1"/>
      <name val="Rockwell"/>
      <family val="1"/>
    </font>
    <font>
      <sz val="9"/>
      <color rgb="FFFF0000"/>
      <name val="Rockwell"/>
      <family val="1"/>
    </font>
    <font>
      <sz val="11"/>
      <color rgb="FFFF0000"/>
      <name val="Rockwell"/>
      <family val="1"/>
    </font>
    <font>
      <sz val="11"/>
      <color rgb="FF000000"/>
      <name val="Arial"/>
      <family val="2"/>
    </font>
    <font>
      <b/>
      <sz val="13"/>
      <color theme="3"/>
      <name val="Calibri"/>
      <family val="2"/>
      <scheme val="minor"/>
    </font>
    <font>
      <sz val="11"/>
      <color indexed="8"/>
      <name val="Calibri"/>
      <family val="2"/>
    </font>
    <font>
      <sz val="11"/>
      <color indexed="9"/>
      <name val="Calibri"/>
      <family val="2"/>
    </font>
    <font>
      <sz val="11"/>
      <color theme="0"/>
      <name val="Calibri"/>
      <family val="2"/>
      <scheme val="minor"/>
    </font>
    <font>
      <sz val="14"/>
      <name val="AngsanaUPC"/>
      <charset val="134"/>
    </font>
    <font>
      <sz val="11"/>
      <color indexed="20"/>
      <name val="Calibri"/>
      <family val="2"/>
    </font>
    <font>
      <sz val="11"/>
      <color rgb="FF9C0006"/>
      <name val="Calibri"/>
      <family val="2"/>
      <scheme val="minor"/>
    </font>
    <font>
      <sz val="12"/>
      <name val="¹ÙÅÁÃ¼"/>
      <charset val="129"/>
    </font>
    <font>
      <b/>
      <sz val="11"/>
      <color indexed="52"/>
      <name val="Calibri"/>
      <family val="2"/>
    </font>
    <font>
      <b/>
      <sz val="11"/>
      <color rgb="FFFA7D00"/>
      <name val="Calibri"/>
      <family val="2"/>
      <scheme val="minor"/>
    </font>
    <font>
      <b/>
      <sz val="11"/>
      <color indexed="9"/>
      <name val="Calibri"/>
      <family val="2"/>
    </font>
    <font>
      <b/>
      <sz val="11"/>
      <color theme="0"/>
      <name val="Calibri"/>
      <family val="2"/>
      <scheme val="minor"/>
    </font>
    <font>
      <sz val="11"/>
      <name val="Book Antiqua"/>
      <family val="1"/>
    </font>
    <font>
      <sz val="10"/>
      <color indexed="8"/>
      <name val="Times New Roman"/>
      <family val="1"/>
    </font>
    <font>
      <sz val="11"/>
      <color indexed="8"/>
      <name val="Calibri"/>
      <family val="2"/>
      <scheme val="minor"/>
    </font>
    <font>
      <sz val="11"/>
      <color rgb="FF000000"/>
      <name val="Calibri"/>
      <family val="2"/>
    </font>
    <font>
      <i/>
      <sz val="11"/>
      <color indexed="23"/>
      <name val="Calibri"/>
      <family val="2"/>
    </font>
    <font>
      <sz val="10"/>
      <color indexed="10"/>
      <name val="Arial"/>
      <family val="2"/>
    </font>
    <font>
      <sz val="11"/>
      <color indexed="17"/>
      <name val="Calibri"/>
      <family val="2"/>
    </font>
    <font>
      <sz val="11"/>
      <color rgb="FF006100"/>
      <name val="Calibri"/>
      <family val="2"/>
      <scheme val="minor"/>
    </font>
    <font>
      <sz val="8"/>
      <name val="Arial"/>
      <family val="2"/>
    </font>
    <font>
      <b/>
      <sz val="15"/>
      <color indexed="62"/>
      <name val="Calibri"/>
      <family val="2"/>
    </font>
    <font>
      <b/>
      <sz val="13"/>
      <color indexed="62"/>
      <name val="Calibri"/>
      <family val="2"/>
    </font>
    <font>
      <b/>
      <sz val="11"/>
      <color indexed="62"/>
      <name val="Calibri"/>
      <family val="2"/>
    </font>
    <font>
      <u/>
      <sz val="11"/>
      <color rgb="FF0000FF"/>
      <name val="Calibri"/>
      <family val="2"/>
      <scheme val="minor"/>
    </font>
    <font>
      <u/>
      <sz val="9"/>
      <color indexed="12"/>
      <name val="Arial"/>
      <family val="2"/>
    </font>
    <font>
      <sz val="11"/>
      <color indexed="62"/>
      <name val="Calibri"/>
      <family val="2"/>
    </font>
    <font>
      <sz val="11"/>
      <color rgb="FF3F3F76"/>
      <name val="Calibri"/>
      <family val="2"/>
      <scheme val="minor"/>
    </font>
    <font>
      <sz val="11"/>
      <color indexed="52"/>
      <name val="Calibri"/>
      <family val="2"/>
    </font>
    <font>
      <sz val="11"/>
      <color indexed="60"/>
      <name val="Calibri"/>
      <family val="2"/>
    </font>
    <font>
      <sz val="11"/>
      <color rgb="FF9C6500"/>
      <name val="Calibri"/>
      <family val="2"/>
      <scheme val="minor"/>
    </font>
    <font>
      <sz val="7"/>
      <name val="Small Fonts"/>
      <family val="2"/>
    </font>
    <font>
      <b/>
      <sz val="11"/>
      <color indexed="63"/>
      <name val="Calibri"/>
      <family val="2"/>
    </font>
    <font>
      <b/>
      <sz val="11"/>
      <color rgb="FF3F3F3F"/>
      <name val="Calibri"/>
      <family val="2"/>
      <scheme val="minor"/>
    </font>
    <font>
      <b/>
      <sz val="10"/>
      <name val="Arial CE"/>
      <charset val="238"/>
    </font>
    <font>
      <u/>
      <sz val="9"/>
      <color indexed="36"/>
      <name val="Arial"/>
      <family val="2"/>
    </font>
    <font>
      <sz val="10"/>
      <name val="MS Sans Serif"/>
      <family val="2"/>
    </font>
    <font>
      <b/>
      <sz val="18"/>
      <color indexed="62"/>
      <name val="Cambria"/>
      <family val="1"/>
    </font>
    <font>
      <b/>
      <sz val="18"/>
      <color theme="3"/>
      <name val="Calibri Light"/>
      <family val="2"/>
      <scheme val="major"/>
    </font>
    <font>
      <b/>
      <sz val="11"/>
      <color indexed="8"/>
      <name val="Calibri"/>
      <family val="2"/>
    </font>
    <font>
      <sz val="11"/>
      <color indexed="10"/>
      <name val="Calibri"/>
      <family val="2"/>
    </font>
    <font>
      <sz val="11"/>
      <color indexed="10"/>
      <name val="Calibri"/>
      <family val="2"/>
      <scheme val="minor"/>
    </font>
    <font>
      <sz val="7"/>
      <color theme="1"/>
      <name val="Rockwell"/>
      <family val="1"/>
    </font>
    <font>
      <vertAlign val="superscript"/>
      <sz val="11"/>
      <name val="Tahoma"/>
      <family val="2"/>
    </font>
    <font>
      <vertAlign val="superscript"/>
      <sz val="12"/>
      <name val="Calibri"/>
      <family val="2"/>
      <scheme val="minor"/>
    </font>
    <font>
      <sz val="11"/>
      <color rgb="FF00B0F0"/>
      <name val="Tahoma"/>
      <family val="2"/>
    </font>
    <font>
      <i/>
      <sz val="10"/>
      <name val="Rockwell"/>
      <family val="1"/>
    </font>
    <font>
      <i/>
      <sz val="12"/>
      <color rgb="FFFF0000"/>
      <name val="Calibri"/>
      <family val="2"/>
      <scheme val="minor"/>
    </font>
    <font>
      <b/>
      <u/>
      <sz val="12"/>
      <color theme="1"/>
      <name val="Calibri"/>
      <family val="2"/>
      <scheme val="minor"/>
    </font>
    <font>
      <i/>
      <sz val="12"/>
      <color theme="1"/>
      <name val="Calibri"/>
      <family val="2"/>
      <scheme val="minor"/>
    </font>
    <font>
      <b/>
      <sz val="9"/>
      <name val="Tahoma"/>
      <family val="2"/>
    </font>
    <font>
      <sz val="9"/>
      <name val="Tahoma"/>
      <family val="2"/>
    </font>
    <font>
      <sz val="11"/>
      <color theme="1"/>
      <name val="Calibri"/>
      <family val="2"/>
      <scheme val="minor"/>
    </font>
    <font>
      <b/>
      <sz val="16"/>
      <name val="Tahoma"/>
      <family val="2"/>
    </font>
    <font>
      <sz val="10"/>
      <name val="Times New Roman"/>
      <family val="1"/>
    </font>
    <font>
      <b/>
      <sz val="14"/>
      <name val="Tahoma"/>
      <family val="2"/>
    </font>
    <font>
      <sz val="8"/>
      <name val="Tahoma"/>
      <family val="2"/>
    </font>
    <font>
      <b/>
      <sz val="10"/>
      <name val="Times New Roman"/>
      <family val="1"/>
    </font>
    <font>
      <sz val="11"/>
      <color theme="1"/>
      <name val="Bell MT"/>
      <family val="1"/>
    </font>
    <font>
      <b/>
      <sz val="11"/>
      <color theme="1"/>
      <name val="Bell MT"/>
      <family val="1"/>
    </font>
    <font>
      <b/>
      <sz val="12"/>
      <color theme="1"/>
      <name val="Bell MT"/>
      <family val="1"/>
    </font>
    <font>
      <sz val="11"/>
      <color rgb="FFFF0000"/>
      <name val="Arial"/>
      <family val="2"/>
    </font>
    <font>
      <b/>
      <sz val="11"/>
      <color rgb="FFFF0000"/>
      <name val="Tahoma"/>
      <family val="2"/>
    </font>
    <font>
      <sz val="10"/>
      <color rgb="FFFF0000"/>
      <name val="Rockwell"/>
      <family val="1"/>
    </font>
    <font>
      <b/>
      <sz val="10"/>
      <color rgb="FFFF0000"/>
      <name val="Arial"/>
      <family val="2"/>
    </font>
    <font>
      <sz val="11"/>
      <color indexed="8"/>
      <name val="Arial"/>
      <family val="2"/>
    </font>
    <font>
      <sz val="9"/>
      <color indexed="81"/>
      <name val="Tahoma"/>
      <family val="2"/>
    </font>
    <font>
      <b/>
      <sz val="9"/>
      <color indexed="81"/>
      <name val="Tahoma"/>
      <family val="2"/>
    </font>
    <font>
      <b/>
      <sz val="11"/>
      <color theme="1"/>
      <name val="Calibri"/>
      <family val="2"/>
      <scheme val="minor"/>
    </font>
    <font>
      <b/>
      <sz val="11"/>
      <color rgb="FFFF0000"/>
      <name val="Calibri"/>
      <family val="2"/>
      <scheme val="minor"/>
    </font>
    <font>
      <b/>
      <sz val="11"/>
      <name val="Calibri"/>
      <family val="2"/>
      <scheme val="minor"/>
    </font>
    <font>
      <b/>
      <sz val="11"/>
      <name val="Calibri"/>
      <family val="2"/>
    </font>
    <font>
      <b/>
      <sz val="12"/>
      <name val="Arial Narrow"/>
      <family val="2"/>
    </font>
    <font>
      <b/>
      <sz val="11"/>
      <color theme="1"/>
      <name val="Rockwell"/>
      <family val="1"/>
    </font>
  </fonts>
  <fills count="7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9" tint="0.39994506668294322"/>
        <bgColor indexed="64"/>
      </patternFill>
    </fill>
    <fill>
      <patternFill patternType="solid">
        <fgColor theme="4" tint="0.59999389629810485"/>
        <bgColor indexed="64"/>
      </patternFill>
    </fill>
    <fill>
      <patternFill patternType="solid">
        <fgColor indexed="9"/>
        <bgColor indexed="26"/>
      </patternFill>
    </fill>
    <fill>
      <patternFill patternType="solid">
        <fgColor theme="0"/>
        <bgColor indexed="64"/>
      </patternFill>
    </fill>
    <fill>
      <patternFill patternType="solid">
        <fgColor theme="0" tint="-0.14993743705557422"/>
        <bgColor indexed="64"/>
      </patternFill>
    </fill>
    <fill>
      <patternFill patternType="solid">
        <fgColor theme="0" tint="-0.14996795556505021"/>
        <bgColor indexed="64"/>
      </patternFill>
    </fill>
    <fill>
      <patternFill patternType="solid">
        <fgColor theme="0"/>
        <bgColor indexed="26"/>
      </patternFill>
    </fill>
    <fill>
      <patternFill patternType="solid">
        <fgColor theme="0" tint="-0.14960173345133823"/>
        <bgColor indexed="64"/>
      </patternFill>
    </fill>
    <fill>
      <patternFill patternType="solid">
        <fgColor theme="0" tint="-0.14957121494186223"/>
        <bgColor indexed="64"/>
      </patternFill>
    </fill>
    <fill>
      <patternFill patternType="solid">
        <fgColor theme="0" tint="-0.1498458815271462"/>
        <bgColor indexed="64"/>
      </patternFill>
    </fill>
    <fill>
      <patternFill patternType="solid">
        <fgColor theme="0"/>
        <bgColor indexed="31"/>
      </patternFill>
    </fill>
    <fill>
      <patternFill patternType="solid">
        <fgColor theme="0" tint="-0.14996795556505021"/>
        <bgColor indexed="26"/>
      </patternFill>
    </fill>
    <fill>
      <patternFill patternType="solid">
        <fgColor theme="0" tint="-0.1498764000366222"/>
        <bgColor indexed="64"/>
      </patternFill>
    </fill>
    <fill>
      <patternFill patternType="solid">
        <fgColor theme="0" tint="-0.14966277047029022"/>
        <bgColor indexed="64"/>
      </patternFill>
    </fill>
    <fill>
      <patternFill patternType="solid">
        <fgColor theme="0" tint="-0.249977111117893"/>
        <bgColor indexed="64"/>
      </patternFill>
    </fill>
    <fill>
      <patternFill patternType="solid">
        <fgColor theme="0" tint="-0.14990691854609822"/>
        <bgColor indexed="64"/>
      </patternFill>
    </fill>
    <fill>
      <patternFill patternType="solid">
        <fgColor theme="2" tint="-0.499984740745262"/>
        <bgColor indexed="64"/>
      </patternFill>
    </fill>
    <fill>
      <patternFill patternType="solid">
        <fgColor theme="0" tint="-0.14963225196081423"/>
        <bgColor indexed="64"/>
      </patternFill>
    </fill>
    <fill>
      <patternFill patternType="solid">
        <fgColor theme="0" tint="-0.14978484450819421"/>
        <bgColor indexed="64"/>
      </patternFill>
    </fill>
    <fill>
      <patternFill patternType="solid">
        <fgColor rgb="FF92D050"/>
        <bgColor indexed="64"/>
      </patternFill>
    </fill>
    <fill>
      <patternFill patternType="solid">
        <fgColor theme="0" tint="-0.14996795556505021"/>
        <bgColor indexed="31"/>
      </patternFill>
    </fill>
    <fill>
      <patternFill patternType="solid">
        <fgColor indexed="22"/>
        <bgColor indexed="31"/>
      </patternFill>
    </fill>
    <fill>
      <patternFill patternType="solid">
        <fgColor rgb="FFFFFFFF"/>
        <bgColor rgb="FFFFFFCC"/>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39994506668294322"/>
        <bgColor indexed="64"/>
      </patternFill>
    </fill>
    <fill>
      <patternFill patternType="solid">
        <fgColor theme="5"/>
        <bgColor indexed="64"/>
      </patternFill>
    </fill>
    <fill>
      <patternFill patternType="solid">
        <fgColor theme="5" tint="0.39994506668294322"/>
        <bgColor indexed="64"/>
      </patternFill>
    </fill>
    <fill>
      <patternFill patternType="solid">
        <fgColor theme="6"/>
        <bgColor indexed="64"/>
      </patternFill>
    </fill>
    <fill>
      <patternFill patternType="solid">
        <fgColor theme="6" tint="0.39994506668294322"/>
        <bgColor indexed="64"/>
      </patternFill>
    </fill>
    <fill>
      <patternFill patternType="solid">
        <fgColor theme="7"/>
        <bgColor indexed="64"/>
      </patternFill>
    </fill>
    <fill>
      <patternFill patternType="solid">
        <fgColor theme="7" tint="0.39994506668294322"/>
        <bgColor indexed="64"/>
      </patternFill>
    </fill>
    <fill>
      <patternFill patternType="solid">
        <fgColor theme="8"/>
        <bgColor indexed="64"/>
      </patternFill>
    </fill>
    <fill>
      <patternFill patternType="solid">
        <fgColor theme="8" tint="0.39994506668294322"/>
        <bgColor indexed="64"/>
      </patternFill>
    </fill>
    <fill>
      <patternFill patternType="solid">
        <fgColor theme="9"/>
        <bgColor indexed="64"/>
      </patternFill>
    </fill>
    <fill>
      <patternFill patternType="solid">
        <fgColor theme="4" tint="0.79989013336588644"/>
        <bgColor indexed="64"/>
      </patternFill>
    </fill>
    <fill>
      <patternFill patternType="solid">
        <fgColor indexed="47"/>
        <bgColor indexed="31"/>
      </patternFill>
    </fill>
    <fill>
      <patternFill patternType="solid">
        <fgColor theme="5" tint="0.79989013336588644"/>
        <bgColor indexed="64"/>
      </patternFill>
    </fill>
    <fill>
      <patternFill patternType="solid">
        <fgColor indexed="26"/>
        <bgColor indexed="9"/>
      </patternFill>
    </fill>
    <fill>
      <patternFill patternType="solid">
        <fgColor theme="6" tint="0.79989013336588644"/>
        <bgColor indexed="64"/>
      </patternFill>
    </fill>
    <fill>
      <patternFill patternType="solid">
        <fgColor theme="7" tint="0.79989013336588644"/>
        <bgColor indexed="64"/>
      </patternFill>
    </fill>
    <fill>
      <patternFill patternType="solid">
        <fgColor indexed="27"/>
        <bgColor indexed="41"/>
      </patternFill>
    </fill>
    <fill>
      <patternFill patternType="solid">
        <fgColor theme="8" tint="0.79989013336588644"/>
        <bgColor indexed="64"/>
      </patternFill>
    </fill>
    <fill>
      <patternFill patternType="solid">
        <fgColor theme="9" tint="0.79989013336588644"/>
        <bgColor indexed="64"/>
      </patternFill>
    </fill>
    <fill>
      <patternFill patternType="solid">
        <fgColor indexed="31"/>
        <bgColor indexed="22"/>
      </patternFill>
    </fill>
    <fill>
      <patternFill patternType="solid">
        <fgColor theme="4" tint="0.59993285927915285"/>
        <bgColor indexed="64"/>
      </patternFill>
    </fill>
    <fill>
      <patternFill patternType="solid">
        <fgColor indexed="29"/>
        <bgColor indexed="45"/>
      </patternFill>
    </fill>
    <fill>
      <patternFill patternType="solid">
        <fgColor theme="5" tint="0.59993285927915285"/>
        <bgColor indexed="64"/>
      </patternFill>
    </fill>
    <fill>
      <patternFill patternType="solid">
        <fgColor indexed="43"/>
        <bgColor indexed="26"/>
      </patternFill>
    </fill>
    <fill>
      <patternFill patternType="solid">
        <fgColor theme="6" tint="0.59993285927915285"/>
        <bgColor indexed="64"/>
      </patternFill>
    </fill>
    <fill>
      <patternFill patternType="solid">
        <fgColor theme="7" tint="0.59993285927915285"/>
        <bgColor indexed="64"/>
      </patternFill>
    </fill>
    <fill>
      <patternFill patternType="solid">
        <fgColor indexed="44"/>
        <bgColor indexed="22"/>
      </patternFill>
    </fill>
    <fill>
      <patternFill patternType="solid">
        <fgColor theme="8" tint="0.59993285927915285"/>
        <bgColor indexed="64"/>
      </patternFill>
    </fill>
    <fill>
      <patternFill patternType="solid">
        <fgColor theme="9" tint="0.59993285927915285"/>
        <bgColor indexed="64"/>
      </patternFill>
    </fill>
    <fill>
      <patternFill patternType="solid">
        <fgColor indexed="49"/>
        <bgColor indexed="40"/>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45"/>
        <bgColor indexed="29"/>
      </patternFill>
    </fill>
    <fill>
      <patternFill patternType="solid">
        <fgColor indexed="55"/>
        <bgColor indexed="23"/>
      </patternFill>
    </fill>
    <fill>
      <patternFill patternType="solid">
        <fgColor indexed="42"/>
        <bgColor indexed="27"/>
      </patternFill>
    </fill>
    <fill>
      <patternFill patternType="solid">
        <fgColor indexed="47"/>
        <bgColor indexed="64"/>
      </patternFill>
    </fill>
    <fill>
      <patternFill patternType="solid">
        <fgColor indexed="26"/>
        <bgColor indexed="64"/>
      </patternFill>
    </fill>
    <fill>
      <patternFill patternType="solid">
        <fgColor theme="0" tint="-0.14996795556505021"/>
        <bgColor indexed="22"/>
      </patternFill>
    </fill>
    <fill>
      <patternFill patternType="solid">
        <fgColor theme="8" tint="0.79998168889431442"/>
        <bgColor indexed="64"/>
      </patternFill>
    </fill>
    <fill>
      <patternFill patternType="solid">
        <fgColor rgb="FF92D050"/>
        <bgColor indexed="26"/>
      </patternFill>
    </fill>
    <fill>
      <patternFill patternType="solid">
        <fgColor rgb="FF00B0F0"/>
        <bgColor indexed="64"/>
      </patternFill>
    </fill>
    <fill>
      <patternFill patternType="solid">
        <fgColor rgb="FFFF0000"/>
        <bgColor indexed="64"/>
      </patternFill>
    </fill>
  </fills>
  <borders count="64">
    <border>
      <left/>
      <right/>
      <top/>
      <bottom/>
      <diagonal/>
    </border>
    <border>
      <left style="thin">
        <color auto="1"/>
      </left>
      <right style="thin">
        <color auto="1"/>
      </right>
      <top style="thin">
        <color auto="1"/>
      </top>
      <bottom style="double">
        <color auto="1"/>
      </bottom>
      <diagonal/>
    </border>
    <border>
      <left style="double">
        <color auto="1"/>
      </left>
      <right style="thin">
        <color auto="1"/>
      </right>
      <top style="thin">
        <color auto="1"/>
      </top>
      <bottom style="double">
        <color auto="1"/>
      </bottom>
      <diagonal/>
    </border>
    <border>
      <left style="thin">
        <color auto="1"/>
      </left>
      <right style="thin">
        <color auto="1"/>
      </right>
      <top/>
      <bottom/>
      <diagonal/>
    </border>
    <border>
      <left style="double">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double">
        <color auto="1"/>
      </bottom>
      <diagonal/>
    </border>
    <border>
      <left style="thin">
        <color auto="1"/>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top style="thin">
        <color indexed="8"/>
      </top>
      <bottom/>
      <diagonal/>
    </border>
    <border>
      <left style="thin">
        <color indexed="8"/>
      </left>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bottom style="hair">
        <color auto="1"/>
      </bottom>
      <diagonal/>
    </border>
    <border>
      <left/>
      <right/>
      <top style="medium">
        <color auto="1"/>
      </top>
      <bottom style="medium">
        <color auto="1"/>
      </bottom>
      <diagonal/>
    </border>
    <border>
      <left/>
      <right/>
      <top/>
      <bottom style="thick">
        <color indexed="49"/>
      </bottom>
      <diagonal/>
    </border>
    <border>
      <left/>
      <right/>
      <top/>
      <bottom style="thick">
        <color indexed="22"/>
      </bottom>
      <diagonal/>
    </border>
    <border>
      <left/>
      <right/>
      <top/>
      <bottom style="thick">
        <color theme="4" tint="0.49992370372631001"/>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right/>
      <top style="thin">
        <color indexed="64"/>
      </top>
      <bottom style="thin">
        <color indexed="64"/>
      </bottom>
      <diagonal/>
    </border>
  </borders>
  <cellStyleXfs count="286">
    <xf numFmtId="0" fontId="0" fillId="0" borderId="0"/>
    <xf numFmtId="43" fontId="150" fillId="0" borderId="0" applyFont="0" applyFill="0" applyBorder="0" applyAlignment="0" applyProtection="0"/>
    <xf numFmtId="165" fontId="150" fillId="0" borderId="0" applyFont="0" applyFill="0" applyBorder="0" applyAlignment="0" applyProtection="0"/>
    <xf numFmtId="0" fontId="99" fillId="6" borderId="0" applyNumberFormat="0" applyBorder="0" applyAlignment="0" applyProtection="0"/>
    <xf numFmtId="0" fontId="150" fillId="43" borderId="0" applyNumberFormat="0" applyBorder="0" applyAlignment="0" applyProtection="0"/>
    <xf numFmtId="0" fontId="99" fillId="44" borderId="0" applyNumberFormat="0" applyBorder="0" applyAlignment="0" applyProtection="0"/>
    <xf numFmtId="0" fontId="150" fillId="45" borderId="0" applyNumberFormat="0" applyBorder="0" applyAlignment="0" applyProtection="0"/>
    <xf numFmtId="0" fontId="99" fillId="46" borderId="0" applyNumberFormat="0" applyBorder="0" applyAlignment="0" applyProtection="0"/>
    <xf numFmtId="0" fontId="150" fillId="47" borderId="0" applyNumberFormat="0" applyBorder="0" applyAlignment="0" applyProtection="0"/>
    <xf numFmtId="0" fontId="99" fillId="6" borderId="0" applyNumberFormat="0" applyBorder="0" applyAlignment="0" applyProtection="0"/>
    <xf numFmtId="0" fontId="150" fillId="48" borderId="0" applyNumberFormat="0" applyBorder="0" applyAlignment="0" applyProtection="0"/>
    <xf numFmtId="0" fontId="99" fillId="49" borderId="0" applyNumberFormat="0" applyBorder="0" applyAlignment="0" applyProtection="0"/>
    <xf numFmtId="0" fontId="150" fillId="50" borderId="0" applyNumberFormat="0" applyBorder="0" applyAlignment="0" applyProtection="0"/>
    <xf numFmtId="0" fontId="99" fillId="44" borderId="0" applyNumberFormat="0" applyBorder="0" applyAlignment="0" applyProtection="0"/>
    <xf numFmtId="0" fontId="150" fillId="51" borderId="0" applyNumberFormat="0" applyBorder="0" applyAlignment="0" applyProtection="0"/>
    <xf numFmtId="0" fontId="99" fillId="52" borderId="0" applyNumberFormat="0" applyBorder="0" applyAlignment="0" applyProtection="0"/>
    <xf numFmtId="0" fontId="150" fillId="53" borderId="0" applyNumberFormat="0" applyBorder="0" applyAlignment="0" applyProtection="0"/>
    <xf numFmtId="0" fontId="99" fillId="54" borderId="0" applyNumberFormat="0" applyBorder="0" applyAlignment="0" applyProtection="0"/>
    <xf numFmtId="0" fontId="150" fillId="55" borderId="0" applyNumberFormat="0" applyBorder="0" applyAlignment="0" applyProtection="0"/>
    <xf numFmtId="0" fontId="99" fillId="56" borderId="0" applyNumberFormat="0" applyBorder="0" applyAlignment="0" applyProtection="0"/>
    <xf numFmtId="0" fontId="150" fillId="57" borderId="0" applyNumberFormat="0" applyBorder="0" applyAlignment="0" applyProtection="0"/>
    <xf numFmtId="0" fontId="99" fillId="52" borderId="0" applyNumberFormat="0" applyBorder="0" applyAlignment="0" applyProtection="0"/>
    <xf numFmtId="0" fontId="150" fillId="58" borderId="0" applyNumberFormat="0" applyBorder="0" applyAlignment="0" applyProtection="0"/>
    <xf numFmtId="0" fontId="99" fillId="59" borderId="0" applyNumberFormat="0" applyBorder="0" applyAlignment="0" applyProtection="0"/>
    <xf numFmtId="0" fontId="150" fillId="60" borderId="0" applyNumberFormat="0" applyBorder="0" applyAlignment="0" applyProtection="0"/>
    <xf numFmtId="0" fontId="99" fillId="44" borderId="0" applyNumberFormat="0" applyBorder="0" applyAlignment="0" applyProtection="0"/>
    <xf numFmtId="0" fontId="150" fillId="61" borderId="0" applyNumberFormat="0" applyBorder="0" applyAlignment="0" applyProtection="0"/>
    <xf numFmtId="0" fontId="100" fillId="62" borderId="0" applyNumberFormat="0" applyBorder="0" applyAlignment="0" applyProtection="0"/>
    <xf numFmtId="0" fontId="101" fillId="33" borderId="0" applyNumberFormat="0" applyBorder="0" applyAlignment="0" applyProtection="0"/>
    <xf numFmtId="0" fontId="100" fillId="54" borderId="0" applyNumberFormat="0" applyBorder="0" applyAlignment="0" applyProtection="0"/>
    <xf numFmtId="0" fontId="101" fillId="35" borderId="0" applyNumberFormat="0" applyBorder="0" applyAlignment="0" applyProtection="0"/>
    <xf numFmtId="0" fontId="100" fillId="56" borderId="0" applyNumberFormat="0" applyBorder="0" applyAlignment="0" applyProtection="0"/>
    <xf numFmtId="0" fontId="101" fillId="37" borderId="0" applyNumberFormat="0" applyBorder="0" applyAlignment="0" applyProtection="0"/>
    <xf numFmtId="0" fontId="100" fillId="25" borderId="0" applyNumberFormat="0" applyBorder="0" applyAlignment="0" applyProtection="0"/>
    <xf numFmtId="0" fontId="101" fillId="39" borderId="0" applyNumberFormat="0" applyBorder="0" applyAlignment="0" applyProtection="0"/>
    <xf numFmtId="0" fontId="100" fillId="62" borderId="0" applyNumberFormat="0" applyBorder="0" applyAlignment="0" applyProtection="0"/>
    <xf numFmtId="0" fontId="101" fillId="41" borderId="0" applyNumberFormat="0" applyBorder="0" applyAlignment="0" applyProtection="0"/>
    <xf numFmtId="0" fontId="100" fillId="44" borderId="0" applyNumberFormat="0" applyBorder="0" applyAlignment="0" applyProtection="0"/>
    <xf numFmtId="0" fontId="101" fillId="4" borderId="0" applyNumberFormat="0" applyBorder="0" applyAlignment="0" applyProtection="0"/>
    <xf numFmtId="9" fontId="102" fillId="0" borderId="0"/>
    <xf numFmtId="0" fontId="100" fillId="62" borderId="0" applyNumberFormat="0" applyBorder="0" applyAlignment="0" applyProtection="0"/>
    <xf numFmtId="0" fontId="101" fillId="32" borderId="0" applyNumberFormat="0" applyBorder="0" applyAlignment="0" applyProtection="0"/>
    <xf numFmtId="0" fontId="100" fillId="63" borderId="0" applyNumberFormat="0" applyBorder="0" applyAlignment="0" applyProtection="0"/>
    <xf numFmtId="0" fontId="101" fillId="34" borderId="0" applyNumberFormat="0" applyBorder="0" applyAlignment="0" applyProtection="0"/>
    <xf numFmtId="0" fontId="100" fillId="64" borderId="0" applyNumberFormat="0" applyBorder="0" applyAlignment="0" applyProtection="0"/>
    <xf numFmtId="0" fontId="101" fillId="36" borderId="0" applyNumberFormat="0" applyBorder="0" applyAlignment="0" applyProtection="0"/>
    <xf numFmtId="0" fontId="100" fillId="65" borderId="0" applyNumberFormat="0" applyBorder="0" applyAlignment="0" applyProtection="0"/>
    <xf numFmtId="0" fontId="101" fillId="38" borderId="0" applyNumberFormat="0" applyBorder="0" applyAlignment="0" applyProtection="0"/>
    <xf numFmtId="0" fontId="100" fillId="62" borderId="0" applyNumberFormat="0" applyBorder="0" applyAlignment="0" applyProtection="0"/>
    <xf numFmtId="0" fontId="101" fillId="40" borderId="0" applyNumberFormat="0" applyBorder="0" applyAlignment="0" applyProtection="0"/>
    <xf numFmtId="0" fontId="100" fillId="66" borderId="0" applyNumberFormat="0" applyBorder="0" applyAlignment="0" applyProtection="0"/>
    <xf numFmtId="0" fontId="101" fillId="42" borderId="0" applyNumberFormat="0" applyBorder="0" applyAlignment="0" applyProtection="0"/>
    <xf numFmtId="167" fontId="64" fillId="0" borderId="0" applyFont="0" applyFill="0" applyBorder="0" applyAlignment="0" applyProtection="0"/>
    <xf numFmtId="168" fontId="64" fillId="0" borderId="0" applyFont="0" applyFill="0" applyBorder="0" applyAlignment="0" applyProtection="0"/>
    <xf numFmtId="169" fontId="64" fillId="0" borderId="0" applyFont="0" applyFill="0" applyBorder="0" applyAlignment="0" applyProtection="0"/>
    <xf numFmtId="170" fontId="64" fillId="0" borderId="0" applyFont="0" applyFill="0" applyBorder="0" applyAlignment="0" applyProtection="0"/>
    <xf numFmtId="0" fontId="103" fillId="67" borderId="0" applyNumberFormat="0" applyBorder="0" applyAlignment="0" applyProtection="0"/>
    <xf numFmtId="0" fontId="104" fillId="30" borderId="0" applyNumberFormat="0" applyBorder="0" applyAlignment="0" applyProtection="0"/>
    <xf numFmtId="0" fontId="105" fillId="0" borderId="0"/>
    <xf numFmtId="0" fontId="106" fillId="6" borderId="35" applyNumberFormat="0" applyAlignment="0" applyProtection="0"/>
    <xf numFmtId="0" fontId="107" fillId="27" borderId="32" applyNumberFormat="0" applyAlignment="0" applyProtection="0"/>
    <xf numFmtId="0" fontId="108" fillId="68" borderId="36" applyNumberFormat="0" applyAlignment="0" applyProtection="0"/>
    <xf numFmtId="0" fontId="109" fillId="28" borderId="34" applyNumberFormat="0" applyAlignment="0" applyProtection="0"/>
    <xf numFmtId="171" fontId="64" fillId="0" borderId="0"/>
    <xf numFmtId="171" fontId="64" fillId="0" borderId="0"/>
    <xf numFmtId="171" fontId="64" fillId="0" borderId="0"/>
    <xf numFmtId="171" fontId="64" fillId="0" borderId="0"/>
    <xf numFmtId="171" fontId="64" fillId="0" borderId="0"/>
    <xf numFmtId="171" fontId="64" fillId="0" borderId="0"/>
    <xf numFmtId="171" fontId="64" fillId="0" borderId="0"/>
    <xf numFmtId="171" fontId="64" fillId="0" borderId="0"/>
    <xf numFmtId="171" fontId="64" fillId="0" borderId="0"/>
    <xf numFmtId="171" fontId="64" fillId="0" borderId="0"/>
    <xf numFmtId="171" fontId="64" fillId="0" borderId="0"/>
    <xf numFmtId="171" fontId="64" fillId="0" borderId="0"/>
    <xf numFmtId="171" fontId="64" fillId="0" borderId="0"/>
    <xf numFmtId="171" fontId="64" fillId="0" borderId="0"/>
    <xf numFmtId="171" fontId="64" fillId="0" borderId="0"/>
    <xf numFmtId="171" fontId="64" fillId="0" borderId="0"/>
    <xf numFmtId="43" fontId="110"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43" fontId="150" fillId="0" borderId="0" applyFont="0" applyFill="0" applyBorder="0" applyProtection="0"/>
    <xf numFmtId="43" fontId="150" fillId="0" borderId="0" applyFont="0" applyFill="0" applyBorder="0" applyAlignment="0" applyProtection="0">
      <alignment vertical="center"/>
    </xf>
    <xf numFmtId="43" fontId="150" fillId="0" borderId="0" applyFont="0" applyFill="0" applyBorder="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36"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72" fontId="64" fillId="0" borderId="0" applyFill="0" applyBorder="0" applyAlignment="0" applyProtection="0"/>
    <xf numFmtId="43" fontId="150" fillId="0" borderId="0" applyFill="0" applyBorder="0" applyAlignment="0" applyProtection="0"/>
    <xf numFmtId="166" fontId="99"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73" fontId="111" fillId="0" borderId="0" applyFont="0" applyFill="0" applyBorder="0" applyAlignment="0" applyProtection="0"/>
    <xf numFmtId="43" fontId="11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10" fillId="0" borderId="0" applyFont="0" applyFill="0" applyBorder="0" applyAlignment="0" applyProtection="0"/>
    <xf numFmtId="43" fontId="150" fillId="0" borderId="0" applyFill="0" applyBorder="0" applyAlignment="0" applyProtection="0"/>
    <xf numFmtId="43" fontId="110" fillId="0" borderId="0" applyFont="0" applyFill="0" applyBorder="0" applyAlignment="0" applyProtection="0"/>
    <xf numFmtId="174" fontId="64" fillId="0" borderId="0" applyFill="0" applyBorder="0" applyAlignment="0" applyProtection="0"/>
    <xf numFmtId="43" fontId="110" fillId="0" borderId="0" applyFont="0" applyFill="0" applyBorder="0" applyAlignment="0" applyProtection="0"/>
    <xf numFmtId="43" fontId="150" fillId="0" borderId="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43" fontId="112" fillId="0" borderId="0" applyFont="0" applyFill="0" applyBorder="0" applyAlignment="0" applyProtection="0"/>
    <xf numFmtId="43" fontId="150" fillId="0" borderId="0" applyFill="0" applyBorder="0" applyAlignment="0" applyProtection="0"/>
    <xf numFmtId="43" fontId="112" fillId="0" borderId="0" applyFont="0" applyFill="0" applyBorder="0" applyAlignment="0" applyProtection="0"/>
    <xf numFmtId="174" fontId="150" fillId="0" borderId="0" applyFont="0" applyFill="0" applyBorder="0" applyAlignment="0" applyProtection="0"/>
    <xf numFmtId="43" fontId="112" fillId="0" borderId="0" applyFont="0" applyFill="0" applyBorder="0" applyAlignment="0" applyProtection="0"/>
    <xf numFmtId="166" fontId="150"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175" fontId="64" fillId="0" borderId="0" applyFill="0" applyBorder="0" applyAlignment="0" applyProtection="0"/>
    <xf numFmtId="0" fontId="64" fillId="0" borderId="0" applyFill="0" applyBorder="0" applyAlignment="0" applyProtection="0"/>
    <xf numFmtId="0" fontId="64" fillId="0" borderId="0" applyFill="0" applyBorder="0" applyAlignment="0" applyProtection="0"/>
    <xf numFmtId="0" fontId="64" fillId="0" borderId="0" applyFill="0" applyBorder="0" applyAlignment="0" applyProtection="0"/>
    <xf numFmtId="0" fontId="64" fillId="0" borderId="0" applyFill="0" applyBorder="0" applyAlignment="0" applyProtection="0"/>
    <xf numFmtId="164" fontId="64" fillId="0" borderId="0" applyFill="0" applyBorder="0" applyAlignment="0" applyProtection="0"/>
    <xf numFmtId="0" fontId="64" fillId="0" borderId="0" applyFill="0" applyBorder="0" applyAlignment="0" applyProtection="0"/>
    <xf numFmtId="0" fontId="64" fillId="0" borderId="0" applyFill="0" applyBorder="0" applyAlignment="0" applyProtection="0"/>
    <xf numFmtId="175" fontId="64" fillId="0" borderId="0" applyFill="0" applyBorder="0" applyAlignment="0" applyProtection="0"/>
    <xf numFmtId="175" fontId="64" fillId="0" borderId="0" applyFill="0" applyBorder="0" applyAlignment="0" applyProtection="0"/>
    <xf numFmtId="175" fontId="64" fillId="0" borderId="0" applyFill="0" applyBorder="0" applyAlignment="0" applyProtection="0"/>
    <xf numFmtId="176" fontId="64" fillId="0" borderId="0" applyFill="0" applyBorder="0" applyAlignment="0" applyProtection="0"/>
    <xf numFmtId="0" fontId="64" fillId="0" borderId="0" applyFill="0" applyBorder="0" applyAlignment="0" applyProtection="0"/>
    <xf numFmtId="175" fontId="64" fillId="0" borderId="0" applyFill="0" applyBorder="0" applyAlignment="0" applyProtection="0"/>
    <xf numFmtId="44" fontId="99" fillId="0" borderId="0" applyFont="0" applyFill="0" applyBorder="0" applyAlignment="0" applyProtection="0"/>
    <xf numFmtId="175" fontId="71" fillId="0" borderId="0" applyBorder="0" applyProtection="0"/>
    <xf numFmtId="175" fontId="71" fillId="0" borderId="0" applyBorder="0" applyProtection="0"/>
    <xf numFmtId="165" fontId="64" fillId="0" borderId="0" applyFont="0" applyFill="0" applyBorder="0" applyAlignment="0" applyProtection="0"/>
    <xf numFmtId="44" fontId="150" fillId="0" borderId="0" applyFill="0" applyBorder="0" applyAlignment="0" applyProtection="0"/>
    <xf numFmtId="0" fontId="64" fillId="0" borderId="0" applyFill="0" applyBorder="0" applyAlignment="0" applyProtection="0"/>
    <xf numFmtId="0" fontId="64" fillId="0" borderId="0" applyFill="0" applyBorder="0" applyAlignment="0" applyProtection="0"/>
    <xf numFmtId="165" fontId="150" fillId="0" borderId="0" applyFont="0" applyFill="0" applyBorder="0" applyAlignment="0" applyProtection="0"/>
    <xf numFmtId="165" fontId="150" fillId="0" borderId="0" applyFont="0" applyFill="0" applyBorder="0" applyAlignment="0" applyProtection="0"/>
    <xf numFmtId="165" fontId="150" fillId="0" borderId="0" applyFont="0" applyFill="0" applyBorder="0" applyAlignment="0" applyProtection="0"/>
    <xf numFmtId="177" fontId="64" fillId="0" borderId="0" applyFill="0" applyBorder="0" applyAlignment="0" applyProtection="0"/>
    <xf numFmtId="177" fontId="64" fillId="0" borderId="0" applyFill="0" applyBorder="0" applyAlignment="0" applyProtection="0"/>
    <xf numFmtId="178" fontId="150" fillId="0" borderId="0" applyFont="0" applyFill="0" applyBorder="0" applyAlignment="0" applyProtection="0"/>
    <xf numFmtId="44" fontId="36" fillId="0" borderId="0" applyFont="0" applyFill="0" applyBorder="0" applyAlignment="0" applyProtection="0"/>
    <xf numFmtId="178" fontId="150" fillId="0" borderId="0" applyFont="0" applyFill="0" applyBorder="0" applyAlignment="0" applyProtection="0"/>
    <xf numFmtId="0" fontId="64" fillId="0" borderId="0"/>
    <xf numFmtId="0" fontId="99" fillId="0" borderId="0"/>
    <xf numFmtId="0" fontId="64" fillId="0" borderId="0"/>
    <xf numFmtId="0" fontId="64" fillId="0" borderId="0"/>
    <xf numFmtId="179" fontId="113" fillId="0" borderId="0"/>
    <xf numFmtId="0" fontId="71" fillId="0" borderId="0" applyBorder="0" applyProtection="0"/>
    <xf numFmtId="0" fontId="114" fillId="0" borderId="0" applyNumberFormat="0" applyFill="0" applyBorder="0" applyAlignment="0" applyProtection="0"/>
    <xf numFmtId="180" fontId="115" fillId="0" borderId="37">
      <alignment horizontal="right"/>
    </xf>
    <xf numFmtId="0" fontId="116" fillId="69" borderId="0" applyNumberFormat="0" applyBorder="0" applyAlignment="0" applyProtection="0"/>
    <xf numFmtId="0" fontId="117" fillId="29" borderId="0" applyNumberFormat="0" applyBorder="0" applyAlignment="0" applyProtection="0"/>
    <xf numFmtId="0" fontId="118" fillId="25" borderId="0" applyBorder="0" applyProtection="0"/>
    <xf numFmtId="0" fontId="15" fillId="0" borderId="38" applyNumberFormat="0" applyProtection="0"/>
    <xf numFmtId="0" fontId="15" fillId="0" borderId="38" applyNumberFormat="0" applyProtection="0"/>
    <xf numFmtId="0" fontId="15" fillId="0" borderId="22">
      <alignment horizontal="left" vertical="center"/>
    </xf>
    <xf numFmtId="0" fontId="15" fillId="0" borderId="22">
      <alignment horizontal="left" vertical="center"/>
    </xf>
    <xf numFmtId="0" fontId="15" fillId="0" borderId="22">
      <alignment horizontal="left" vertical="center"/>
    </xf>
    <xf numFmtId="0" fontId="15" fillId="0" borderId="22">
      <alignment horizontal="left" vertical="center"/>
    </xf>
    <xf numFmtId="0" fontId="15" fillId="0" borderId="22">
      <alignment horizontal="left" vertical="center"/>
    </xf>
    <xf numFmtId="0" fontId="15" fillId="0" borderId="22">
      <alignment horizontal="left" vertical="center"/>
    </xf>
    <xf numFmtId="0" fontId="119" fillId="0" borderId="39" applyNumberFormat="0" applyFill="0" applyAlignment="0" applyProtection="0"/>
    <xf numFmtId="0" fontId="120" fillId="0" borderId="40" applyNumberFormat="0" applyFill="0" applyAlignment="0" applyProtection="0"/>
    <xf numFmtId="0" fontId="98" fillId="0" borderId="41" applyNumberFormat="0" applyFill="0" applyAlignment="0" applyProtection="0"/>
    <xf numFmtId="0" fontId="121" fillId="0" borderId="42" applyNumberFormat="0" applyFill="0" applyAlignment="0" applyProtection="0"/>
    <xf numFmtId="0" fontId="121" fillId="0" borderId="0" applyNumberFormat="0" applyFill="0" applyBorder="0" applyAlignment="0" applyProtection="0"/>
    <xf numFmtId="0" fontId="122" fillId="0" borderId="0"/>
    <xf numFmtId="0" fontId="123" fillId="0" borderId="0" applyNumberFormat="0" applyFill="0" applyBorder="0">
      <protection locked="0"/>
    </xf>
    <xf numFmtId="0" fontId="124" fillId="44" borderId="35" applyNumberFormat="0" applyAlignment="0" applyProtection="0"/>
    <xf numFmtId="0" fontId="125" fillId="70" borderId="32" applyNumberFormat="0" applyAlignment="0" applyProtection="0"/>
    <xf numFmtId="0" fontId="126" fillId="0" borderId="43" applyNumberFormat="0" applyFill="0" applyAlignment="0" applyProtection="0"/>
    <xf numFmtId="0" fontId="127" fillId="56" borderId="0" applyNumberFormat="0" applyBorder="0" applyAlignment="0" applyProtection="0"/>
    <xf numFmtId="0" fontId="128" fillId="31" borderId="0" applyNumberFormat="0" applyBorder="0" applyAlignment="0" applyProtection="0"/>
    <xf numFmtId="37" fontId="129" fillId="0" borderId="0"/>
    <xf numFmtId="181" fontId="64" fillId="0" borderId="0"/>
    <xf numFmtId="181" fontId="64" fillId="0" borderId="0"/>
    <xf numFmtId="0" fontId="150" fillId="0" borderId="0"/>
    <xf numFmtId="0" fontId="110" fillId="0" borderId="0"/>
    <xf numFmtId="0" fontId="150" fillId="0" borderId="0"/>
    <xf numFmtId="0" fontId="150" fillId="0" borderId="0"/>
    <xf numFmtId="0" fontId="150" fillId="0" borderId="0"/>
    <xf numFmtId="0" fontId="150" fillId="0" borderId="0"/>
    <xf numFmtId="0" fontId="150" fillId="0" borderId="0"/>
    <xf numFmtId="0" fontId="64" fillId="0" borderId="0"/>
    <xf numFmtId="0" fontId="110" fillId="0" borderId="0"/>
    <xf numFmtId="0" fontId="110" fillId="0" borderId="0"/>
    <xf numFmtId="0" fontId="64" fillId="0" borderId="0"/>
    <xf numFmtId="0" fontId="64" fillId="0" borderId="0"/>
    <xf numFmtId="0" fontId="111" fillId="0" borderId="0"/>
    <xf numFmtId="0" fontId="110" fillId="0" borderId="0"/>
    <xf numFmtId="0" fontId="64" fillId="0" borderId="0"/>
    <xf numFmtId="0" fontId="150" fillId="0" borderId="0"/>
    <xf numFmtId="0" fontId="150" fillId="0" borderId="0"/>
    <xf numFmtId="0" fontId="150" fillId="0" borderId="0"/>
    <xf numFmtId="0" fontId="64" fillId="0" borderId="0"/>
    <xf numFmtId="0" fontId="64" fillId="0" borderId="0"/>
    <xf numFmtId="0" fontId="150" fillId="0" borderId="0"/>
    <xf numFmtId="0" fontId="150" fillId="0" borderId="0"/>
    <xf numFmtId="0" fontId="150" fillId="0" borderId="0"/>
    <xf numFmtId="0" fontId="150" fillId="0" borderId="0"/>
    <xf numFmtId="0" fontId="150" fillId="0" borderId="0"/>
    <xf numFmtId="0" fontId="64" fillId="0" borderId="0"/>
    <xf numFmtId="0" fontId="64" fillId="0" borderId="0"/>
    <xf numFmtId="0" fontId="64" fillId="0" borderId="0"/>
    <xf numFmtId="0" fontId="64" fillId="0" borderId="0"/>
    <xf numFmtId="0" fontId="110" fillId="0" borderId="0"/>
    <xf numFmtId="0" fontId="110" fillId="0" borderId="0"/>
    <xf numFmtId="0" fontId="150" fillId="0" borderId="0"/>
    <xf numFmtId="0" fontId="150" fillId="0" borderId="0"/>
    <xf numFmtId="0" fontId="36"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64" fillId="0" borderId="0"/>
    <xf numFmtId="0" fontId="150" fillId="0" borderId="0"/>
    <xf numFmtId="0" fontId="150" fillId="0" borderId="0"/>
    <xf numFmtId="0" fontId="99" fillId="0" borderId="0"/>
    <xf numFmtId="0" fontId="64" fillId="0" borderId="0"/>
    <xf numFmtId="0" fontId="150" fillId="0" borderId="0"/>
    <xf numFmtId="0" fontId="64" fillId="0" borderId="0"/>
    <xf numFmtId="0" fontId="150" fillId="0" borderId="0"/>
    <xf numFmtId="0" fontId="150" fillId="0" borderId="0"/>
    <xf numFmtId="0" fontId="99" fillId="0" borderId="0"/>
    <xf numFmtId="0" fontId="150" fillId="0" borderId="0"/>
    <xf numFmtId="0" fontId="150" fillId="0" borderId="0"/>
    <xf numFmtId="0" fontId="150" fillId="0" borderId="0"/>
    <xf numFmtId="0" fontId="64" fillId="0" borderId="0"/>
    <xf numFmtId="0" fontId="150" fillId="0" borderId="0"/>
    <xf numFmtId="0" fontId="150" fillId="0" borderId="0"/>
    <xf numFmtId="0" fontId="64" fillId="0" borderId="0"/>
    <xf numFmtId="0" fontId="64"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10" fillId="0" borderId="0"/>
    <xf numFmtId="0" fontId="64" fillId="0" borderId="0"/>
    <xf numFmtId="0" fontId="110" fillId="0" borderId="0"/>
    <xf numFmtId="0" fontId="64" fillId="0" borderId="0"/>
    <xf numFmtId="0" fontId="110" fillId="0" borderId="0"/>
    <xf numFmtId="0" fontId="64" fillId="0" borderId="0"/>
    <xf numFmtId="0" fontId="150" fillId="0" borderId="0"/>
    <xf numFmtId="0" fontId="150" fillId="0" borderId="0"/>
    <xf numFmtId="0" fontId="64" fillId="0" borderId="0"/>
    <xf numFmtId="0" fontId="64" fillId="0" borderId="0"/>
    <xf numFmtId="0" fontId="64" fillId="46" borderId="44" applyNumberFormat="0" applyAlignment="0" applyProtection="0"/>
    <xf numFmtId="0" fontId="150" fillId="71" borderId="31" applyNumberFormat="0" applyAlignment="0" applyProtection="0"/>
    <xf numFmtId="0" fontId="130" fillId="6" borderId="45" applyNumberFormat="0" applyAlignment="0" applyProtection="0"/>
    <xf numFmtId="0" fontId="131" fillId="27" borderId="33" applyNumberFormat="0" applyAlignment="0" applyProtection="0"/>
    <xf numFmtId="9" fontId="64" fillId="0" borderId="0" applyFill="0" applyBorder="0" applyAlignment="0" applyProtection="0"/>
    <xf numFmtId="9" fontId="110" fillId="0" borderId="0" applyFont="0" applyFill="0" applyBorder="0" applyAlignment="0" applyProtection="0"/>
    <xf numFmtId="9" fontId="36" fillId="0" borderId="0" applyFont="0" applyFill="0" applyBorder="0" applyAlignment="0" applyProtection="0"/>
    <xf numFmtId="0" fontId="132" fillId="0" borderId="0" applyFont="0"/>
    <xf numFmtId="0" fontId="133" fillId="0" borderId="0" applyNumberFormat="0" applyFill="0" applyBorder="0">
      <protection locked="0"/>
    </xf>
    <xf numFmtId="0" fontId="134" fillId="0" borderId="0"/>
    <xf numFmtId="0" fontId="135" fillId="0" borderId="0" applyNumberFormat="0" applyFill="0" applyBorder="0" applyAlignment="0" applyProtection="0"/>
    <xf numFmtId="0" fontId="136" fillId="0" borderId="0" applyNumberFormat="0" applyFill="0" applyBorder="0" applyAlignment="0" applyProtection="0"/>
    <xf numFmtId="0" fontId="137" fillId="0" borderId="46" applyNumberFormat="0" applyFill="0" applyAlignment="0" applyProtection="0"/>
    <xf numFmtId="0" fontId="138" fillId="0" borderId="0" applyNumberFormat="0" applyFill="0" applyBorder="0" applyAlignment="0" applyProtection="0"/>
    <xf numFmtId="0" fontId="139" fillId="0" borderId="0" applyNumberFormat="0" applyFill="0" applyBorder="0" applyAlignment="0" applyProtection="0"/>
  </cellStyleXfs>
  <cellXfs count="1350">
    <xf numFmtId="0" fontId="0" fillId="0" borderId="0" xfId="0"/>
    <xf numFmtId="0" fontId="0" fillId="0" borderId="0" xfId="0" applyFill="1"/>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2" borderId="1" xfId="0" applyFont="1" applyFill="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2" borderId="3" xfId="0" applyFont="1" applyFill="1" applyBorder="1" applyAlignment="1">
      <alignment horizontal="center" vertical="center"/>
    </xf>
    <xf numFmtId="0" fontId="4" fillId="0" borderId="5" xfId="0" applyFont="1" applyBorder="1"/>
    <xf numFmtId="0" fontId="5" fillId="0" borderId="6" xfId="0" applyFont="1" applyFill="1" applyBorder="1"/>
    <xf numFmtId="0" fontId="5" fillId="0" borderId="5" xfId="0" applyFont="1" applyFill="1" applyBorder="1"/>
    <xf numFmtId="0" fontId="5" fillId="0" borderId="7" xfId="0" applyFont="1" applyFill="1" applyBorder="1"/>
    <xf numFmtId="181" fontId="5" fillId="2" borderId="5" xfId="0" applyNumberFormat="1" applyFont="1" applyFill="1" applyBorder="1"/>
    <xf numFmtId="181" fontId="5" fillId="0" borderId="6" xfId="0" applyNumberFormat="1" applyFont="1" applyFill="1" applyBorder="1"/>
    <xf numFmtId="0" fontId="5" fillId="0" borderId="6" xfId="0" applyFont="1" applyFill="1" applyBorder="1" applyAlignment="1">
      <alignment horizontal="center"/>
    </xf>
    <xf numFmtId="0" fontId="5" fillId="0" borderId="6" xfId="0" applyFont="1" applyBorder="1"/>
    <xf numFmtId="0" fontId="5" fillId="0" borderId="7" xfId="0" applyFont="1" applyBorder="1"/>
    <xf numFmtId="181" fontId="5" fillId="0" borderId="6" xfId="0" applyNumberFormat="1" applyFont="1" applyBorder="1"/>
    <xf numFmtId="0" fontId="6" fillId="0" borderId="6" xfId="0" applyFont="1" applyFill="1" applyBorder="1" applyAlignment="1">
      <alignment horizontal="center"/>
    </xf>
    <xf numFmtId="181" fontId="5" fillId="0" borderId="7" xfId="0" applyNumberFormat="1" applyFont="1" applyBorder="1"/>
    <xf numFmtId="0" fontId="5" fillId="0" borderId="6" xfId="0" applyFont="1" applyBorder="1" applyAlignment="1">
      <alignment horizontal="center"/>
    </xf>
    <xf numFmtId="181" fontId="5" fillId="2" borderId="3" xfId="0" applyNumberFormat="1" applyFont="1" applyFill="1" applyBorder="1"/>
    <xf numFmtId="0" fontId="4" fillId="3" borderId="6" xfId="0" applyFont="1" applyFill="1" applyBorder="1" applyAlignment="1">
      <alignment horizontal="center"/>
    </xf>
    <xf numFmtId="0" fontId="4" fillId="3" borderId="6" xfId="0" applyFont="1" applyFill="1" applyBorder="1" applyAlignment="1">
      <alignment horizontal="right"/>
    </xf>
    <xf numFmtId="0" fontId="4" fillId="3" borderId="7" xfId="0" applyFont="1" applyFill="1" applyBorder="1"/>
    <xf numFmtId="181" fontId="4" fillId="3" borderId="8" xfId="0" applyNumberFormat="1" applyFont="1" applyFill="1" applyBorder="1" applyAlignment="1">
      <alignment horizontal="center"/>
    </xf>
    <xf numFmtId="0" fontId="4" fillId="3" borderId="6" xfId="0" applyFont="1" applyFill="1" applyBorder="1"/>
    <xf numFmtId="181" fontId="4" fillId="3" borderId="6" xfId="0" applyNumberFormat="1" applyFont="1" applyFill="1" applyBorder="1"/>
    <xf numFmtId="0" fontId="7" fillId="0" borderId="6" xfId="0" applyFont="1" applyBorder="1" applyAlignment="1">
      <alignment horizontal="center"/>
    </xf>
    <xf numFmtId="0" fontId="8" fillId="0" borderId="6" xfId="0" applyFont="1" applyBorder="1" applyAlignment="1">
      <alignment horizontal="center"/>
    </xf>
    <xf numFmtId="0" fontId="9" fillId="3" borderId="6" xfId="0" applyFont="1" applyFill="1" applyBorder="1" applyAlignment="1">
      <alignment horizontal="right"/>
    </xf>
    <xf numFmtId="181" fontId="4" fillId="3" borderId="7" xfId="0" applyNumberFormat="1" applyFont="1" applyFill="1" applyBorder="1" applyAlignment="1">
      <alignment horizontal="center"/>
    </xf>
    <xf numFmtId="181" fontId="4" fillId="3" borderId="6" xfId="0" applyNumberFormat="1" applyFont="1" applyFill="1" applyBorder="1" applyAlignment="1">
      <alignment horizontal="center"/>
    </xf>
    <xf numFmtId="0" fontId="10" fillId="0" borderId="6" xfId="0" applyFont="1" applyBorder="1" applyAlignment="1">
      <alignment horizontal="center"/>
    </xf>
    <xf numFmtId="0" fontId="11" fillId="0" borderId="6" xfId="0" applyFont="1" applyFill="1" applyBorder="1" applyAlignment="1">
      <alignment horizontal="center"/>
    </xf>
    <xf numFmtId="0" fontId="10" fillId="0" borderId="6" xfId="0" applyFont="1" applyFill="1" applyBorder="1" applyAlignment="1">
      <alignment horizontal="center"/>
    </xf>
    <xf numFmtId="0" fontId="5" fillId="4" borderId="6" xfId="0" applyFont="1" applyFill="1" applyBorder="1"/>
    <xf numFmtId="181" fontId="4" fillId="4" borderId="6" xfId="0" applyNumberFormat="1" applyFont="1" applyFill="1" applyBorder="1"/>
    <xf numFmtId="0" fontId="4" fillId="4" borderId="6" xfId="0" applyFont="1" applyFill="1" applyBorder="1"/>
    <xf numFmtId="0" fontId="3" fillId="0" borderId="1" xfId="0" applyFont="1" applyFill="1" applyBorder="1" applyAlignment="1">
      <alignment horizontal="center" vertical="center"/>
    </xf>
    <xf numFmtId="0" fontId="3" fillId="0" borderId="3" xfId="0" applyFont="1" applyFill="1" applyBorder="1" applyAlignment="1">
      <alignment horizontal="center" vertical="center"/>
    </xf>
    <xf numFmtId="0" fontId="3" fillId="2" borderId="9" xfId="0" applyFont="1" applyFill="1" applyBorder="1" applyAlignment="1">
      <alignment horizontal="center" vertical="center" wrapText="1"/>
    </xf>
    <xf numFmtId="0" fontId="5" fillId="0" borderId="0" xfId="0" applyFont="1"/>
    <xf numFmtId="0" fontId="3" fillId="2" borderId="10" xfId="0" applyFont="1" applyFill="1" applyBorder="1" applyAlignment="1">
      <alignment horizontal="center" vertical="center"/>
    </xf>
    <xf numFmtId="0" fontId="3" fillId="2" borderId="10" xfId="0" applyFont="1" applyFill="1" applyBorder="1" applyAlignment="1">
      <alignment horizontal="center" vertical="center" wrapText="1"/>
    </xf>
    <xf numFmtId="181" fontId="9" fillId="0" borderId="5" xfId="0" applyNumberFormat="1" applyFont="1" applyBorder="1"/>
    <xf numFmtId="0" fontId="5" fillId="0" borderId="0" xfId="0" applyFont="1" applyFill="1"/>
    <xf numFmtId="2" fontId="5" fillId="0" borderId="6" xfId="0" applyNumberFormat="1" applyFont="1" applyBorder="1"/>
    <xf numFmtId="181" fontId="9" fillId="0" borderId="3" xfId="0" applyNumberFormat="1" applyFont="1" applyBorder="1"/>
    <xf numFmtId="181" fontId="4" fillId="3" borderId="8" xfId="0" applyNumberFormat="1" applyFont="1" applyFill="1" applyBorder="1"/>
    <xf numFmtId="0" fontId="12" fillId="5" borderId="6" xfId="0" applyFont="1" applyFill="1" applyBorder="1"/>
    <xf numFmtId="0" fontId="13" fillId="0" borderId="0" xfId="0" applyFont="1"/>
    <xf numFmtId="0" fontId="16" fillId="0" borderId="0" xfId="270" applyFont="1" applyBorder="1" applyAlignment="1">
      <alignment vertical="center" wrapText="1"/>
    </xf>
    <xf numFmtId="0" fontId="15" fillId="0" borderId="14" xfId="0" applyFont="1" applyBorder="1" applyAlignment="1">
      <alignment horizontal="center"/>
    </xf>
    <xf numFmtId="0" fontId="15" fillId="0" borderId="15" xfId="0" applyFont="1" applyBorder="1" applyAlignment="1">
      <alignment horizontal="center" vertical="center"/>
    </xf>
    <xf numFmtId="0" fontId="15" fillId="0" borderId="15" xfId="0" applyFont="1" applyBorder="1" applyAlignment="1">
      <alignment vertical="center"/>
    </xf>
    <xf numFmtId="43" fontId="15" fillId="6" borderId="15" xfId="1" applyFont="1" applyFill="1" applyBorder="1" applyAlignment="1" applyProtection="1">
      <alignment horizontal="right" vertical="center"/>
    </xf>
    <xf numFmtId="3" fontId="17" fillId="0" borderId="15" xfId="0" applyNumberFormat="1" applyFont="1" applyBorder="1" applyAlignment="1">
      <alignment vertical="center"/>
    </xf>
    <xf numFmtId="0" fontId="15" fillId="0" borderId="15" xfId="0" applyFont="1" applyBorder="1" applyAlignment="1">
      <alignment vertical="center" wrapText="1"/>
    </xf>
    <xf numFmtId="43" fontId="15" fillId="0" borderId="15" xfId="1" applyFont="1" applyFill="1" applyBorder="1" applyAlignment="1" applyProtection="1">
      <alignment horizontal="right" vertical="center" wrapText="1"/>
    </xf>
    <xf numFmtId="43" fontId="15" fillId="0" borderId="15" xfId="1" applyFont="1" applyFill="1" applyBorder="1" applyAlignment="1" applyProtection="1">
      <alignment horizontal="right" vertical="center"/>
    </xf>
    <xf numFmtId="0" fontId="15" fillId="0" borderId="16" xfId="0" applyFont="1" applyBorder="1" applyAlignment="1">
      <alignment horizontal="center" vertical="center"/>
    </xf>
    <xf numFmtId="43" fontId="18" fillId="0" borderId="15" xfId="1" applyFont="1" applyFill="1" applyBorder="1" applyAlignment="1" applyProtection="1">
      <alignment horizontal="right" vertical="center"/>
    </xf>
    <xf numFmtId="0" fontId="19" fillId="0" borderId="0" xfId="0" applyFont="1"/>
    <xf numFmtId="0" fontId="15" fillId="0" borderId="6" xfId="0" applyFont="1" applyBorder="1" applyAlignment="1">
      <alignment horizontal="center" vertical="center"/>
    </xf>
    <xf numFmtId="0" fontId="15" fillId="0" borderId="13" xfId="0" applyFont="1" applyBorder="1" applyAlignment="1">
      <alignment vertical="center" wrapText="1"/>
    </xf>
    <xf numFmtId="4" fontId="15" fillId="0" borderId="15" xfId="1" applyNumberFormat="1" applyFont="1" applyFill="1" applyBorder="1" applyAlignment="1" applyProtection="1">
      <alignment horizontal="right" vertical="center"/>
    </xf>
    <xf numFmtId="0" fontId="21" fillId="7" borderId="0" xfId="0" applyFont="1" applyFill="1" applyAlignment="1">
      <alignment vertical="top"/>
    </xf>
    <xf numFmtId="0" fontId="21" fillId="0" borderId="0" xfId="0" applyFont="1" applyFill="1" applyAlignment="1">
      <alignment vertical="top"/>
    </xf>
    <xf numFmtId="0" fontId="0" fillId="0" borderId="0" xfId="0" applyAlignment="1">
      <alignment vertical="top"/>
    </xf>
    <xf numFmtId="0" fontId="24" fillId="7" borderId="6" xfId="0" applyFont="1" applyFill="1" applyBorder="1" applyAlignment="1" applyProtection="1">
      <alignment horizontal="center" vertical="top" wrapText="1"/>
    </xf>
    <xf numFmtId="0" fontId="28" fillId="7" borderId="6" xfId="0" applyFont="1" applyFill="1" applyBorder="1" applyAlignment="1">
      <alignment horizontal="justify" vertical="top" wrapText="1"/>
    </xf>
    <xf numFmtId="0" fontId="28" fillId="0" borderId="6" xfId="0" applyFont="1" applyFill="1" applyBorder="1" applyAlignment="1" applyProtection="1">
      <alignment horizontal="justify" vertical="top" wrapText="1"/>
    </xf>
    <xf numFmtId="0" fontId="29" fillId="0" borderId="6" xfId="0" applyFont="1" applyFill="1" applyBorder="1" applyAlignment="1" applyProtection="1">
      <alignment horizontal="justify" vertical="top"/>
    </xf>
    <xf numFmtId="0" fontId="29" fillId="9" borderId="6" xfId="0" applyFont="1" applyFill="1" applyBorder="1" applyAlignment="1">
      <alignment horizontal="center" vertical="top" wrapText="1"/>
    </xf>
    <xf numFmtId="0" fontId="29" fillId="7" borderId="6" xfId="0" applyFont="1" applyFill="1" applyBorder="1" applyAlignment="1">
      <alignment horizontal="left" vertical="top" wrapText="1"/>
    </xf>
    <xf numFmtId="0" fontId="30" fillId="7" borderId="6" xfId="0" applyFont="1" applyFill="1" applyBorder="1" applyAlignment="1">
      <alignment horizontal="center" vertical="top" wrapText="1"/>
    </xf>
    <xf numFmtId="0" fontId="28" fillId="0" borderId="6" xfId="0" applyFont="1" applyFill="1" applyBorder="1" applyAlignment="1">
      <alignment horizontal="justify" vertical="top" wrapText="1"/>
    </xf>
    <xf numFmtId="0" fontId="28" fillId="0" borderId="6" xfId="0" applyFont="1" applyFill="1" applyBorder="1" applyAlignment="1" applyProtection="1">
      <alignment horizontal="justify" vertical="top" wrapText="1"/>
      <protection locked="0"/>
    </xf>
    <xf numFmtId="0" fontId="29" fillId="0" borderId="6" xfId="0" applyFont="1" applyFill="1" applyBorder="1" applyAlignment="1">
      <alignment horizontal="justify" vertical="top" wrapText="1"/>
    </xf>
    <xf numFmtId="0" fontId="29" fillId="0" borderId="6" xfId="0" applyFont="1" applyFill="1" applyBorder="1" applyAlignment="1" applyProtection="1">
      <alignment horizontal="justify" vertical="top" wrapText="1"/>
    </xf>
    <xf numFmtId="0" fontId="29" fillId="7" borderId="6" xfId="0" applyFont="1" applyFill="1" applyBorder="1" applyAlignment="1">
      <alignment horizontal="justify" vertical="top" wrapText="1"/>
    </xf>
    <xf numFmtId="0" fontId="29" fillId="0" borderId="6" xfId="0" applyFont="1" applyFill="1" applyBorder="1" applyAlignment="1">
      <alignment horizontal="left" vertical="top" wrapText="1"/>
    </xf>
    <xf numFmtId="0" fontId="29" fillId="7" borderId="6" xfId="0" applyFont="1" applyFill="1" applyBorder="1" applyAlignment="1">
      <alignment horizontal="center" vertical="top" wrapText="1"/>
    </xf>
    <xf numFmtId="0" fontId="28" fillId="7" borderId="6" xfId="236" applyFont="1" applyFill="1" applyBorder="1" applyAlignment="1">
      <alignment horizontal="justify" vertical="top" wrapText="1"/>
    </xf>
    <xf numFmtId="0" fontId="29" fillId="7" borderId="5" xfId="0" applyFont="1" applyFill="1" applyBorder="1" applyAlignment="1">
      <alignment horizontal="justify" vertical="top" wrapText="1"/>
    </xf>
    <xf numFmtId="0" fontId="32" fillId="7" borderId="6" xfId="0" applyFont="1" applyFill="1" applyBorder="1" applyAlignment="1">
      <alignment horizontal="center" vertical="top"/>
    </xf>
    <xf numFmtId="0" fontId="29" fillId="7" borderId="6" xfId="236" applyFont="1" applyFill="1" applyBorder="1" applyAlignment="1">
      <alignment horizontal="justify" vertical="top" wrapText="1"/>
    </xf>
    <xf numFmtId="0" fontId="28" fillId="0" borderId="6" xfId="0" applyFont="1" applyFill="1" applyBorder="1" applyAlignment="1" applyProtection="1">
      <alignment horizontal="left" vertical="top" wrapText="1"/>
    </xf>
    <xf numFmtId="0" fontId="29" fillId="7" borderId="6" xfId="258" applyFont="1" applyFill="1" applyBorder="1" applyAlignment="1">
      <alignment horizontal="justify" vertical="top" wrapText="1"/>
    </xf>
    <xf numFmtId="0" fontId="29" fillId="0" borderId="17" xfId="0" applyFont="1" applyFill="1" applyBorder="1" applyAlignment="1" applyProtection="1">
      <alignment horizontal="justify" vertical="top" wrapText="1"/>
    </xf>
    <xf numFmtId="0" fontId="29" fillId="0" borderId="19" xfId="0" applyFont="1" applyFill="1" applyBorder="1" applyAlignment="1" applyProtection="1">
      <alignment horizontal="justify" vertical="top" wrapText="1"/>
    </xf>
    <xf numFmtId="0" fontId="29" fillId="0" borderId="5" xfId="0" applyFont="1" applyFill="1" applyBorder="1" applyAlignment="1" applyProtection="1">
      <alignment horizontal="justify" vertical="top" wrapText="1"/>
    </xf>
    <xf numFmtId="0" fontId="29" fillId="0" borderId="8" xfId="0" applyFont="1" applyFill="1" applyBorder="1" applyAlignment="1" applyProtection="1">
      <alignment horizontal="justify" vertical="top" wrapText="1"/>
    </xf>
    <xf numFmtId="0" fontId="29" fillId="0" borderId="6" xfId="248" applyFont="1" applyFill="1" applyBorder="1" applyAlignment="1">
      <alignment horizontal="justify" vertical="top" wrapText="1"/>
    </xf>
    <xf numFmtId="0" fontId="28" fillId="0" borderId="6" xfId="234" applyFont="1" applyFill="1" applyBorder="1" applyAlignment="1" applyProtection="1">
      <alignment vertical="top" wrapText="1"/>
    </xf>
    <xf numFmtId="0" fontId="29" fillId="7" borderId="6" xfId="258" applyFont="1" applyFill="1" applyBorder="1" applyAlignment="1">
      <alignment vertical="top" wrapText="1"/>
    </xf>
    <xf numFmtId="0" fontId="29" fillId="7" borderId="6" xfId="247" applyFont="1" applyFill="1" applyBorder="1" applyAlignment="1">
      <alignment horizontal="justify" vertical="top" wrapText="1"/>
    </xf>
    <xf numFmtId="0" fontId="29" fillId="7" borderId="6" xfId="0" applyFont="1" applyFill="1" applyBorder="1" applyAlignment="1">
      <alignment horizontal="justify" vertical="top"/>
    </xf>
    <xf numFmtId="0" fontId="29" fillId="7" borderId="6" xfId="247" applyFont="1" applyFill="1" applyBorder="1" applyAlignment="1">
      <alignment horizontal="justify" vertical="top"/>
    </xf>
    <xf numFmtId="0" fontId="29" fillId="7" borderId="6" xfId="197" applyFont="1" applyFill="1" applyBorder="1" applyAlignment="1">
      <alignment horizontal="justify" vertical="top" wrapText="1"/>
    </xf>
    <xf numFmtId="0" fontId="29" fillId="7" borderId="6" xfId="241" applyFont="1" applyFill="1" applyBorder="1" applyAlignment="1">
      <alignment horizontal="justify" vertical="top"/>
    </xf>
    <xf numFmtId="0" fontId="28" fillId="0" borderId="5" xfId="0" applyFont="1" applyFill="1" applyBorder="1" applyAlignment="1" applyProtection="1">
      <alignment horizontal="justify" vertical="top" wrapText="1"/>
    </xf>
    <xf numFmtId="0" fontId="28" fillId="0" borderId="6" xfId="0" applyFont="1" applyFill="1" applyBorder="1" applyAlignment="1">
      <alignment horizontal="left" vertical="top" wrapText="1"/>
    </xf>
    <xf numFmtId="0" fontId="39" fillId="0" borderId="6" xfId="0" applyFont="1" applyFill="1" applyBorder="1" applyAlignment="1">
      <alignment horizontal="left" vertical="top" wrapText="1"/>
    </xf>
    <xf numFmtId="0" fontId="28" fillId="7" borderId="6" xfId="0" applyFont="1" applyFill="1" applyBorder="1" applyAlignment="1" applyProtection="1">
      <alignment horizontal="center" vertical="top" wrapText="1"/>
    </xf>
    <xf numFmtId="0" fontId="40" fillId="7" borderId="0" xfId="0" applyFont="1" applyFill="1" applyAlignment="1">
      <alignment vertical="top"/>
    </xf>
    <xf numFmtId="0" fontId="41" fillId="7" borderId="0" xfId="0" applyFont="1" applyFill="1" applyAlignment="1">
      <alignment vertical="top"/>
    </xf>
    <xf numFmtId="0" fontId="21" fillId="7" borderId="0" xfId="0" applyFont="1" applyFill="1" applyAlignment="1">
      <alignment vertical="center"/>
    </xf>
    <xf numFmtId="0" fontId="25" fillId="7" borderId="6" xfId="0" applyFont="1" applyFill="1" applyBorder="1" applyAlignment="1" applyProtection="1">
      <alignment horizontal="center" vertical="center" wrapText="1"/>
    </xf>
    <xf numFmtId="0" fontId="25" fillId="7" borderId="6" xfId="0" applyFont="1" applyFill="1" applyBorder="1" applyAlignment="1" applyProtection="1">
      <alignment horizontal="center" vertical="top" wrapText="1"/>
    </xf>
    <xf numFmtId="0" fontId="25" fillId="0" borderId="6" xfId="270" applyNumberFormat="1" applyFont="1" applyFill="1" applyBorder="1" applyAlignment="1" applyProtection="1">
      <alignment horizontal="center" vertical="center" wrapText="1"/>
    </xf>
    <xf numFmtId="176" fontId="25" fillId="0" borderId="8" xfId="0" applyNumberFormat="1" applyFont="1" applyFill="1" applyBorder="1" applyAlignment="1" applyProtection="1">
      <alignment horizontal="center" vertical="center" wrapText="1"/>
    </xf>
    <xf numFmtId="0" fontId="25" fillId="0" borderId="6" xfId="0" applyFont="1" applyFill="1" applyBorder="1" applyAlignment="1" applyProtection="1">
      <alignment horizontal="center" vertical="center" wrapText="1"/>
    </xf>
    <xf numFmtId="1" fontId="25" fillId="0" borderId="6" xfId="0" applyNumberFormat="1" applyFont="1" applyFill="1" applyBorder="1" applyAlignment="1" applyProtection="1">
      <alignment horizontal="center" vertical="center" wrapText="1"/>
    </xf>
    <xf numFmtId="1" fontId="25" fillId="0" borderId="21" xfId="0" applyNumberFormat="1" applyFont="1" applyFill="1" applyBorder="1" applyAlignment="1" applyProtection="1">
      <alignment horizontal="center" vertical="center" wrapText="1"/>
    </xf>
    <xf numFmtId="0" fontId="32" fillId="0" borderId="6" xfId="0" applyFont="1" applyFill="1" applyBorder="1" applyAlignment="1">
      <alignment horizontal="center" vertical="center" wrapText="1"/>
    </xf>
    <xf numFmtId="176" fontId="25" fillId="0" borderId="6" xfId="0" applyNumberFormat="1" applyFont="1" applyFill="1" applyBorder="1" applyAlignment="1" applyProtection="1">
      <alignment horizontal="center" vertical="center" wrapText="1"/>
    </xf>
    <xf numFmtId="176" fontId="25" fillId="0" borderId="21" xfId="0" applyNumberFormat="1" applyFont="1" applyFill="1" applyBorder="1" applyAlignment="1" applyProtection="1">
      <alignment horizontal="center" vertical="center" wrapText="1"/>
    </xf>
    <xf numFmtId="0" fontId="28" fillId="7" borderId="6" xfId="0" applyFont="1" applyFill="1" applyBorder="1" applyAlignment="1">
      <alignment horizontal="center" vertical="center" wrapText="1"/>
    </xf>
    <xf numFmtId="0" fontId="32" fillId="0" borderId="6" xfId="0" applyFont="1" applyBorder="1" applyAlignment="1">
      <alignment horizontal="justify" vertical="top" wrapText="1"/>
    </xf>
    <xf numFmtId="0" fontId="29" fillId="13" borderId="6" xfId="0" applyFont="1" applyFill="1" applyBorder="1" applyAlignment="1">
      <alignment horizontal="left" vertical="center" wrapText="1"/>
    </xf>
    <xf numFmtId="0" fontId="29" fillId="13" borderId="6" xfId="0" applyFont="1" applyFill="1" applyBorder="1" applyAlignment="1">
      <alignment horizontal="left" vertical="top" wrapText="1"/>
    </xf>
    <xf numFmtId="176" fontId="32" fillId="8" borderId="6" xfId="0" applyNumberFormat="1" applyFont="1" applyFill="1" applyBorder="1" applyAlignment="1">
      <alignment horizontal="left" vertical="center"/>
    </xf>
    <xf numFmtId="176" fontId="32" fillId="8" borderId="21" xfId="0" applyNumberFormat="1" applyFont="1" applyFill="1" applyBorder="1" applyAlignment="1">
      <alignment horizontal="left" vertical="center"/>
    </xf>
    <xf numFmtId="0" fontId="29" fillId="7" borderId="6" xfId="0" applyFont="1" applyFill="1" applyBorder="1" applyAlignment="1">
      <alignment horizontal="center" vertical="center" wrapText="1"/>
    </xf>
    <xf numFmtId="0" fontId="30" fillId="7" borderId="6" xfId="0" applyFont="1" applyFill="1" applyBorder="1" applyAlignment="1">
      <alignment horizontal="justify" vertical="top" wrapText="1"/>
    </xf>
    <xf numFmtId="49" fontId="29" fillId="7" borderId="6" xfId="0" applyNumberFormat="1" applyFont="1" applyFill="1" applyBorder="1" applyAlignment="1">
      <alignment horizontal="center" vertical="center" wrapText="1"/>
    </xf>
    <xf numFmtId="176" fontId="32" fillId="7" borderId="6" xfId="1" applyNumberFormat="1" applyFont="1" applyFill="1" applyBorder="1" applyAlignment="1">
      <alignment horizontal="right" vertical="center" wrapText="1"/>
    </xf>
    <xf numFmtId="176" fontId="32" fillId="7" borderId="21" xfId="1" applyNumberFormat="1" applyFont="1" applyFill="1" applyBorder="1" applyAlignment="1">
      <alignment horizontal="right" vertical="center" wrapText="1"/>
    </xf>
    <xf numFmtId="176" fontId="34" fillId="7" borderId="6" xfId="1" applyNumberFormat="1" applyFont="1" applyFill="1" applyBorder="1" applyAlignment="1">
      <alignment horizontal="right" vertical="center" wrapText="1"/>
    </xf>
    <xf numFmtId="0" fontId="30" fillId="7" borderId="6" xfId="0" applyFont="1" applyFill="1" applyBorder="1" applyAlignment="1">
      <alignment horizontal="center" vertical="center" wrapText="1"/>
    </xf>
    <xf numFmtId="0" fontId="30" fillId="0" borderId="6" xfId="248" applyFont="1" applyFill="1" applyBorder="1" applyAlignment="1">
      <alignment horizontal="justify" vertical="top" wrapText="1"/>
    </xf>
    <xf numFmtId="49" fontId="30" fillId="7" borderId="6" xfId="0" applyNumberFormat="1" applyFont="1" applyFill="1" applyBorder="1" applyAlignment="1">
      <alignment horizontal="center" vertical="center" wrapText="1"/>
    </xf>
    <xf numFmtId="0" fontId="30" fillId="0" borderId="6" xfId="0" applyFont="1" applyFill="1" applyBorder="1" applyAlignment="1">
      <alignment horizontal="center" vertical="center" wrapText="1"/>
    </xf>
    <xf numFmtId="0" fontId="32" fillId="0" borderId="6" xfId="0" applyFont="1" applyFill="1" applyBorder="1" applyAlignment="1">
      <alignment horizontal="justify" vertical="top" wrapText="1"/>
    </xf>
    <xf numFmtId="49" fontId="29" fillId="0" borderId="6" xfId="0" applyNumberFormat="1" applyFont="1" applyFill="1" applyBorder="1" applyAlignment="1">
      <alignment horizontal="center" vertical="center" wrapText="1"/>
    </xf>
    <xf numFmtId="0" fontId="29" fillId="0" borderId="6" xfId="0" applyFont="1" applyFill="1" applyBorder="1" applyAlignment="1">
      <alignment horizontal="center" vertical="center" wrapText="1"/>
    </xf>
    <xf numFmtId="0" fontId="29" fillId="0" borderId="6" xfId="248" applyFont="1" applyFill="1" applyBorder="1" applyAlignment="1">
      <alignment horizontal="justify" vertical="center" wrapText="1"/>
    </xf>
    <xf numFmtId="0" fontId="29" fillId="0" borderId="6" xfId="248" applyFont="1" applyFill="1" applyBorder="1" applyAlignment="1">
      <alignment horizontal="center" vertical="center" wrapText="1"/>
    </xf>
    <xf numFmtId="0" fontId="32" fillId="0" borderId="6" xfId="248" applyFont="1" applyFill="1" applyBorder="1" applyAlignment="1">
      <alignment horizontal="justify" vertical="center" wrapText="1"/>
    </xf>
    <xf numFmtId="0" fontId="32" fillId="0" borderId="6" xfId="0" applyFont="1" applyFill="1" applyBorder="1" applyAlignment="1">
      <alignment horizontal="center" vertical="center"/>
    </xf>
    <xf numFmtId="0" fontId="33" fillId="0" borderId="6" xfId="248" applyFont="1" applyFill="1" applyBorder="1" applyAlignment="1">
      <alignment horizontal="center" vertical="center" wrapText="1"/>
    </xf>
    <xf numFmtId="0" fontId="32" fillId="7" borderId="6" xfId="0" applyFont="1" applyFill="1" applyBorder="1" applyAlignment="1">
      <alignment horizontal="center" vertical="center" wrapText="1"/>
    </xf>
    <xf numFmtId="0" fontId="43" fillId="0" borderId="6" xfId="248" applyFont="1" applyFill="1" applyBorder="1" applyAlignment="1">
      <alignment horizontal="left" vertical="top" wrapText="1"/>
    </xf>
    <xf numFmtId="0" fontId="32" fillId="9" borderId="6" xfId="248" applyFont="1" applyFill="1" applyBorder="1" applyAlignment="1">
      <alignment horizontal="center" vertical="center" wrapText="1"/>
    </xf>
    <xf numFmtId="0" fontId="32" fillId="9" borderId="6" xfId="0" applyFont="1" applyFill="1" applyBorder="1" applyAlignment="1">
      <alignment horizontal="center" vertical="center" wrapText="1"/>
    </xf>
    <xf numFmtId="176" fontId="32" fillId="9" borderId="6" xfId="0" applyNumberFormat="1" applyFont="1" applyFill="1" applyBorder="1" applyAlignment="1" applyProtection="1">
      <alignment horizontal="center" vertical="center" wrapText="1"/>
      <protection locked="0"/>
    </xf>
    <xf numFmtId="176" fontId="32" fillId="9" borderId="21" xfId="1" applyNumberFormat="1" applyFont="1" applyFill="1" applyBorder="1" applyAlignment="1">
      <alignment horizontal="right" vertical="center" wrapText="1"/>
    </xf>
    <xf numFmtId="0" fontId="29" fillId="0" borderId="6" xfId="248" applyFont="1" applyBorder="1" applyAlignment="1">
      <alignment horizontal="center" vertical="center" wrapText="1"/>
    </xf>
    <xf numFmtId="0" fontId="29" fillId="0" borderId="6" xfId="248" applyFont="1" applyBorder="1" applyAlignment="1">
      <alignment horizontal="justify" vertical="center" wrapText="1"/>
    </xf>
    <xf numFmtId="0" fontId="29" fillId="7" borderId="6" xfId="248" applyFont="1" applyFill="1" applyBorder="1" applyAlignment="1">
      <alignment horizontal="center" vertical="center" wrapText="1"/>
    </xf>
    <xf numFmtId="0" fontId="29" fillId="9" borderId="6" xfId="248" applyFont="1" applyFill="1" applyBorder="1" applyAlignment="1">
      <alignment horizontal="center" vertical="center" wrapText="1"/>
    </xf>
    <xf numFmtId="176" fontId="32" fillId="9" borderId="6" xfId="0" applyNumberFormat="1" applyFont="1" applyFill="1" applyBorder="1" applyAlignment="1">
      <alignment horizontal="center" vertical="center" wrapText="1"/>
    </xf>
    <xf numFmtId="0" fontId="29" fillId="0" borderId="6" xfId="248" applyFont="1" applyBorder="1" applyAlignment="1">
      <alignment horizontal="left" vertical="center" wrapText="1"/>
    </xf>
    <xf numFmtId="176" fontId="32" fillId="7" borderId="6" xfId="1" applyNumberFormat="1" applyFont="1" applyFill="1" applyBorder="1" applyAlignment="1" applyProtection="1">
      <alignment horizontal="center" vertical="center"/>
      <protection locked="0"/>
    </xf>
    <xf numFmtId="49" fontId="25" fillId="0" borderId="6" xfId="0" applyNumberFormat="1" applyFont="1" applyFill="1" applyBorder="1" applyAlignment="1" applyProtection="1">
      <alignment horizontal="justify" vertical="top" wrapText="1"/>
    </xf>
    <xf numFmtId="49" fontId="32" fillId="9" borderId="6" xfId="0" applyNumberFormat="1" applyFont="1" applyFill="1" applyBorder="1" applyAlignment="1">
      <alignment horizontal="center" vertical="center" wrapText="1"/>
    </xf>
    <xf numFmtId="0" fontId="29" fillId="0" borderId="6" xfId="0" applyNumberFormat="1" applyFont="1" applyFill="1" applyBorder="1" applyAlignment="1">
      <alignment horizontal="center" vertical="center" wrapText="1"/>
    </xf>
    <xf numFmtId="49" fontId="28" fillId="0" borderId="6" xfId="0" applyNumberFormat="1" applyFont="1" applyFill="1" applyBorder="1" applyAlignment="1" applyProtection="1">
      <alignment horizontal="justify" vertical="top" wrapText="1"/>
    </xf>
    <xf numFmtId="49" fontId="29" fillId="9" borderId="6" xfId="0" applyNumberFormat="1" applyFont="1" applyFill="1" applyBorder="1" applyAlignment="1">
      <alignment horizontal="center" vertical="center" wrapText="1"/>
    </xf>
    <xf numFmtId="49" fontId="29" fillId="0" borderId="6" xfId="0" applyNumberFormat="1" applyFont="1" applyFill="1" applyBorder="1" applyAlignment="1" applyProtection="1">
      <alignment horizontal="justify" vertical="top" wrapText="1"/>
    </xf>
    <xf numFmtId="176" fontId="32" fillId="7" borderId="6" xfId="0" applyNumberFormat="1" applyFont="1" applyFill="1" applyBorder="1" applyAlignment="1" applyProtection="1">
      <alignment horizontal="center" vertical="center"/>
      <protection locked="0"/>
    </xf>
    <xf numFmtId="49" fontId="32" fillId="8" borderId="6" xfId="0" applyNumberFormat="1" applyFont="1" applyFill="1" applyBorder="1" applyAlignment="1">
      <alignment horizontal="center" vertical="center" wrapText="1"/>
    </xf>
    <xf numFmtId="0" fontId="32" fillId="0" borderId="6" xfId="0" applyFont="1" applyFill="1" applyBorder="1" applyAlignment="1" applyProtection="1">
      <alignment horizontal="justify" vertical="top" wrapText="1"/>
    </xf>
    <xf numFmtId="0" fontId="32" fillId="0" borderId="6" xfId="0" applyFont="1" applyFill="1" applyBorder="1" applyAlignment="1" applyProtection="1">
      <alignment horizontal="center" vertical="center" wrapText="1"/>
    </xf>
    <xf numFmtId="176" fontId="25" fillId="7" borderId="6" xfId="0" applyNumberFormat="1" applyFont="1" applyFill="1" applyBorder="1" applyAlignment="1" applyProtection="1">
      <alignment horizontal="center" vertical="center"/>
      <protection locked="0"/>
    </xf>
    <xf numFmtId="0" fontId="32" fillId="0" borderId="6" xfId="248" applyFont="1" applyFill="1" applyBorder="1" applyAlignment="1">
      <alignment horizontal="left" vertical="top" wrapText="1"/>
    </xf>
    <xf numFmtId="49" fontId="32" fillId="7" borderId="6" xfId="0" applyNumberFormat="1" applyFont="1" applyFill="1" applyBorder="1" applyAlignment="1">
      <alignment horizontal="center" vertical="center" wrapText="1"/>
    </xf>
    <xf numFmtId="176" fontId="32" fillId="7" borderId="6" xfId="1" applyNumberFormat="1" applyFont="1" applyFill="1" applyBorder="1" applyAlignment="1" applyProtection="1">
      <alignment horizontal="center" vertical="center"/>
    </xf>
    <xf numFmtId="0" fontId="20" fillId="14" borderId="6" xfId="169" applyFont="1" applyFill="1" applyBorder="1" applyAlignment="1" applyProtection="1">
      <alignment horizontal="center" vertical="center"/>
    </xf>
    <xf numFmtId="176" fontId="32" fillId="7" borderId="6" xfId="118" applyNumberFormat="1" applyFont="1" applyFill="1" applyBorder="1" applyAlignment="1">
      <alignment horizontal="center" vertical="center"/>
    </xf>
    <xf numFmtId="0" fontId="34" fillId="0" borderId="6" xfId="0" applyFont="1" applyFill="1" applyBorder="1" applyAlignment="1">
      <alignment vertical="center" wrapText="1"/>
    </xf>
    <xf numFmtId="0" fontId="34" fillId="0" borderId="5" xfId="0" applyFont="1" applyFill="1" applyBorder="1" applyAlignment="1">
      <alignment horizontal="center" vertical="center"/>
    </xf>
    <xf numFmtId="0" fontId="34" fillId="7" borderId="5" xfId="0" applyFont="1" applyFill="1" applyBorder="1" applyAlignment="1">
      <alignment horizontal="center" vertical="center"/>
    </xf>
    <xf numFmtId="0" fontId="25" fillId="7" borderId="6" xfId="0" applyFont="1" applyFill="1" applyBorder="1" applyAlignment="1">
      <alignment horizontal="center" vertical="center" wrapText="1"/>
    </xf>
    <xf numFmtId="0" fontId="25" fillId="0" borderId="6" xfId="0" applyFont="1" applyFill="1" applyBorder="1" applyAlignment="1">
      <alignment horizontal="justify" vertical="top" wrapText="1"/>
    </xf>
    <xf numFmtId="0" fontId="29" fillId="7" borderId="6" xfId="0" applyFont="1" applyFill="1" applyBorder="1" applyAlignment="1">
      <alignment horizontal="justify" vertical="center" wrapText="1"/>
    </xf>
    <xf numFmtId="0" fontId="29" fillId="0" borderId="6" xfId="264" applyFont="1" applyBorder="1" applyAlignment="1">
      <alignment horizontal="justify" wrapText="1"/>
    </xf>
    <xf numFmtId="0" fontId="44" fillId="0" borderId="6" xfId="264" applyFont="1" applyBorder="1" applyAlignment="1">
      <alignment horizontal="center" vertical="center" wrapText="1"/>
    </xf>
    <xf numFmtId="0" fontId="30" fillId="7" borderId="6" xfId="264" applyFont="1" applyFill="1" applyBorder="1" applyAlignment="1">
      <alignment horizontal="center" vertical="center" wrapText="1"/>
    </xf>
    <xf numFmtId="0" fontId="45" fillId="15" borderId="6" xfId="203" applyFont="1" applyFill="1" applyBorder="1" applyAlignment="1">
      <alignment vertical="center" wrapText="1"/>
    </xf>
    <xf numFmtId="0" fontId="27" fillId="15" borderId="6" xfId="203" applyFont="1" applyFill="1" applyBorder="1" applyAlignment="1">
      <alignment vertical="center" wrapText="1"/>
    </xf>
    <xf numFmtId="0" fontId="44" fillId="7" borderId="6" xfId="264" applyFont="1" applyFill="1" applyBorder="1" applyAlignment="1">
      <alignment horizontal="center" vertical="center" wrapText="1"/>
    </xf>
    <xf numFmtId="0" fontId="28" fillId="0" borderId="6" xfId="0" applyFont="1" applyFill="1" applyBorder="1" applyAlignment="1">
      <alignment horizontal="justify" vertical="center" wrapText="1"/>
    </xf>
    <xf numFmtId="0" fontId="23" fillId="7" borderId="25" xfId="270" applyFont="1" applyFill="1" applyBorder="1" applyAlignment="1" applyProtection="1">
      <alignment vertical="center" wrapText="1"/>
    </xf>
    <xf numFmtId="0" fontId="23" fillId="7" borderId="27" xfId="270" applyFont="1" applyFill="1" applyBorder="1" applyAlignment="1" applyProtection="1">
      <alignment vertical="center" wrapText="1"/>
    </xf>
    <xf numFmtId="0" fontId="24" fillId="7" borderId="23" xfId="0" applyFont="1" applyFill="1" applyBorder="1" applyAlignment="1" applyProtection="1">
      <alignment vertical="center" wrapText="1"/>
    </xf>
    <xf numFmtId="176" fontId="25" fillId="7" borderId="17" xfId="0" applyNumberFormat="1" applyFont="1" applyFill="1" applyBorder="1" applyAlignment="1" applyProtection="1">
      <alignment horizontal="center" vertical="center" wrapText="1"/>
    </xf>
    <xf numFmtId="0" fontId="33" fillId="7" borderId="6" xfId="0" applyFont="1" applyFill="1" applyBorder="1" applyAlignment="1">
      <alignment horizontal="center" vertical="center"/>
    </xf>
    <xf numFmtId="176" fontId="25" fillId="7" borderId="21" xfId="0" applyNumberFormat="1" applyFont="1" applyFill="1" applyBorder="1" applyAlignment="1" applyProtection="1">
      <alignment horizontal="center" vertical="center" wrapText="1"/>
    </xf>
    <xf numFmtId="0" fontId="46" fillId="7" borderId="6" xfId="0" applyFont="1" applyFill="1" applyBorder="1" applyAlignment="1">
      <alignment horizontal="center" vertical="center"/>
    </xf>
    <xf numFmtId="176" fontId="32" fillId="8" borderId="21" xfId="0" applyNumberFormat="1" applyFont="1" applyFill="1" applyBorder="1" applyAlignment="1">
      <alignment horizontal="center" vertical="center"/>
    </xf>
    <xf numFmtId="176" fontId="32" fillId="7" borderId="21" xfId="252" applyNumberFormat="1" applyFont="1" applyFill="1" applyBorder="1" applyAlignment="1">
      <alignment horizontal="center" vertical="center"/>
    </xf>
    <xf numFmtId="0" fontId="0" fillId="0" borderId="6" xfId="0" applyFont="1" applyFill="1" applyBorder="1" applyAlignment="1">
      <alignment horizontal="center" vertical="center" wrapText="1"/>
    </xf>
    <xf numFmtId="176" fontId="32" fillId="9" borderId="21" xfId="252" applyNumberFormat="1" applyFont="1" applyFill="1" applyBorder="1" applyAlignment="1">
      <alignment horizontal="center" vertical="center"/>
    </xf>
    <xf numFmtId="0" fontId="33" fillId="0" borderId="6" xfId="0" applyFont="1" applyFill="1" applyBorder="1" applyAlignment="1" applyProtection="1">
      <alignment horizontal="center" vertical="center" wrapText="1"/>
    </xf>
    <xf numFmtId="0" fontId="32" fillId="8" borderId="6" xfId="0" applyFont="1" applyFill="1" applyBorder="1" applyAlignment="1">
      <alignment horizontal="center" vertical="center" wrapText="1"/>
    </xf>
    <xf numFmtId="0" fontId="0" fillId="0" borderId="6" xfId="0" applyFont="1" applyBorder="1" applyAlignment="1">
      <alignment horizontal="center" vertical="center"/>
    </xf>
    <xf numFmtId="0" fontId="47" fillId="7" borderId="6" xfId="0" applyFont="1" applyFill="1" applyBorder="1" applyAlignment="1">
      <alignment horizontal="justify" vertical="top" wrapText="1"/>
    </xf>
    <xf numFmtId="49" fontId="32" fillId="16" borderId="6" xfId="0" applyNumberFormat="1" applyFont="1" applyFill="1" applyBorder="1" applyAlignment="1">
      <alignment horizontal="center" vertical="center" wrapText="1"/>
    </xf>
    <xf numFmtId="0" fontId="25" fillId="0" borderId="6" xfId="0" applyFont="1" applyFill="1" applyBorder="1" applyAlignment="1">
      <alignment horizontal="justify" vertical="center" wrapText="1"/>
    </xf>
    <xf numFmtId="0" fontId="34" fillId="7" borderId="6" xfId="0" applyFont="1" applyFill="1" applyBorder="1" applyAlignment="1">
      <alignment horizontal="center" vertical="center" wrapText="1"/>
    </xf>
    <xf numFmtId="176" fontId="32" fillId="7" borderId="6" xfId="0" applyNumberFormat="1" applyFont="1" applyFill="1" applyBorder="1" applyAlignment="1" applyProtection="1">
      <alignment horizontal="right" vertical="center" wrapText="1"/>
      <protection locked="0"/>
    </xf>
    <xf numFmtId="176" fontId="32" fillId="7" borderId="6" xfId="1" applyNumberFormat="1" applyFont="1" applyFill="1" applyBorder="1" applyAlignment="1">
      <alignment horizontal="center" vertical="center" wrapText="1"/>
    </xf>
    <xf numFmtId="0" fontId="32" fillId="0" borderId="6" xfId="248" applyFont="1" applyBorder="1" applyAlignment="1">
      <alignment vertical="center" wrapText="1"/>
    </xf>
    <xf numFmtId="0" fontId="34" fillId="0" borderId="6" xfId="0" applyFont="1" applyBorder="1" applyAlignment="1">
      <alignment horizontal="center" vertical="center"/>
    </xf>
    <xf numFmtId="0" fontId="34" fillId="7" borderId="6" xfId="0" applyFont="1" applyFill="1" applyBorder="1" applyAlignment="1">
      <alignment horizontal="center" vertical="center"/>
    </xf>
    <xf numFmtId="176" fontId="32" fillId="7" borderId="6" xfId="118" applyNumberFormat="1" applyFont="1" applyFill="1" applyBorder="1" applyAlignment="1">
      <alignment vertical="center"/>
    </xf>
    <xf numFmtId="0" fontId="32" fillId="0" borderId="6" xfId="208" applyFont="1" applyBorder="1" applyAlignment="1">
      <alignment horizontal="center" vertical="center" wrapText="1"/>
    </xf>
    <xf numFmtId="0" fontId="32" fillId="0" borderId="6" xfId="208" applyFont="1" applyFill="1" applyBorder="1" applyAlignment="1">
      <alignment vertical="top" wrapText="1"/>
    </xf>
    <xf numFmtId="49" fontId="32" fillId="9" borderId="6" xfId="208" applyNumberFormat="1" applyFont="1" applyFill="1" applyBorder="1" applyAlignment="1">
      <alignment horizontal="center" vertical="center" wrapText="1"/>
    </xf>
    <xf numFmtId="176" fontId="32" fillId="9" borderId="6" xfId="208" applyNumberFormat="1" applyFont="1" applyFill="1" applyBorder="1" applyAlignment="1">
      <alignment horizontal="center" vertical="center" wrapText="1"/>
    </xf>
    <xf numFmtId="49" fontId="32" fillId="0" borderId="6" xfId="208" applyNumberFormat="1" applyFont="1" applyBorder="1" applyAlignment="1">
      <alignment horizontal="center" vertical="center" wrapText="1"/>
    </xf>
    <xf numFmtId="0" fontId="32" fillId="7" borderId="6" xfId="208" applyFont="1" applyFill="1" applyBorder="1" applyAlignment="1">
      <alignment horizontal="center" vertical="center" wrapText="1"/>
    </xf>
    <xf numFmtId="176" fontId="32" fillId="9" borderId="6" xfId="1" applyNumberFormat="1" applyFont="1" applyFill="1" applyBorder="1" applyAlignment="1" applyProtection="1">
      <alignment horizontal="center" vertical="center"/>
      <protection locked="0"/>
    </xf>
    <xf numFmtId="0" fontId="32" fillId="7" borderId="6" xfId="0" applyFont="1" applyFill="1" applyBorder="1" applyAlignment="1" applyProtection="1">
      <alignment horizontal="center" vertical="center" wrapText="1"/>
    </xf>
    <xf numFmtId="0" fontId="32" fillId="7" borderId="6" xfId="0" applyFont="1" applyFill="1" applyBorder="1" applyAlignment="1" applyProtection="1">
      <alignment horizontal="center" vertical="top" wrapText="1"/>
    </xf>
    <xf numFmtId="0" fontId="12" fillId="7" borderId="6" xfId="0" applyFont="1" applyFill="1" applyBorder="1" applyAlignment="1">
      <alignment horizontal="center" vertical="center" wrapText="1"/>
    </xf>
    <xf numFmtId="0" fontId="34" fillId="7" borderId="6" xfId="0" applyFont="1" applyFill="1" applyBorder="1" applyAlignment="1">
      <alignment horizontal="justify" vertical="top" wrapText="1"/>
    </xf>
    <xf numFmtId="49" fontId="34" fillId="7" borderId="6" xfId="0" applyNumberFormat="1" applyFont="1" applyFill="1" applyBorder="1" applyAlignment="1">
      <alignment horizontal="center" vertical="center" wrapText="1"/>
    </xf>
    <xf numFmtId="176" fontId="32" fillId="7" borderId="6" xfId="0" applyNumberFormat="1" applyFont="1" applyFill="1" applyBorder="1" applyAlignment="1">
      <alignment horizontal="center" vertical="center" wrapText="1"/>
    </xf>
    <xf numFmtId="0" fontId="48" fillId="0" borderId="6" xfId="208" applyFont="1" applyFill="1" applyBorder="1" applyAlignment="1">
      <alignment horizontal="justify" vertical="top" wrapText="1"/>
    </xf>
    <xf numFmtId="49" fontId="32" fillId="7" borderId="6" xfId="208" applyNumberFormat="1" applyFont="1" applyFill="1" applyBorder="1" applyAlignment="1">
      <alignment horizontal="center" vertical="center" wrapText="1"/>
    </xf>
    <xf numFmtId="0" fontId="34" fillId="7" borderId="6" xfId="0" applyFont="1" applyFill="1" applyBorder="1" applyAlignment="1">
      <alignment vertical="top" wrapText="1"/>
    </xf>
    <xf numFmtId="0" fontId="34" fillId="0" borderId="6" xfId="0" applyFont="1" applyFill="1" applyBorder="1" applyAlignment="1">
      <alignment vertical="top" wrapText="1"/>
    </xf>
    <xf numFmtId="2" fontId="32" fillId="7" borderId="6" xfId="0" applyNumberFormat="1" applyFont="1" applyFill="1" applyBorder="1" applyAlignment="1">
      <alignment horizontal="center" vertical="center" wrapText="1"/>
    </xf>
    <xf numFmtId="176" fontId="37" fillId="0" borderId="6" xfId="0" applyNumberFormat="1" applyFont="1" applyBorder="1" applyAlignment="1">
      <alignment horizontal="right" vertical="center" wrapText="1"/>
    </xf>
    <xf numFmtId="0" fontId="29" fillId="7" borderId="6" xfId="0" applyFont="1" applyFill="1" applyBorder="1" applyAlignment="1">
      <alignment horizontal="justify" vertical="justify" wrapText="1"/>
    </xf>
    <xf numFmtId="0" fontId="37" fillId="7" borderId="6" xfId="0" applyFont="1" applyFill="1" applyBorder="1" applyAlignment="1">
      <alignment horizontal="center" vertical="top" wrapText="1"/>
    </xf>
    <xf numFmtId="49" fontId="49" fillId="0" borderId="6" xfId="0" applyNumberFormat="1" applyFont="1" applyFill="1" applyBorder="1" applyAlignment="1" applyProtection="1">
      <alignment horizontal="justify" vertical="top" wrapText="1"/>
    </xf>
    <xf numFmtId="0" fontId="33" fillId="7" borderId="6" xfId="0" applyFont="1" applyFill="1" applyBorder="1" applyAlignment="1">
      <alignment horizontal="center" vertical="center" wrapText="1"/>
    </xf>
    <xf numFmtId="0" fontId="0" fillId="0" borderId="6" xfId="0" applyFont="1" applyBorder="1" applyAlignment="1">
      <alignment horizontal="center" vertical="center" wrapText="1"/>
    </xf>
    <xf numFmtId="0" fontId="33" fillId="0" borderId="6" xfId="0" applyFont="1" applyFill="1" applyBorder="1" applyAlignment="1" applyProtection="1">
      <alignment horizontal="center" vertical="center"/>
    </xf>
    <xf numFmtId="49" fontId="32" fillId="8" borderId="6" xfId="208" applyNumberFormat="1" applyFont="1" applyFill="1" applyBorder="1" applyAlignment="1">
      <alignment horizontal="center" vertical="center" wrapText="1"/>
    </xf>
    <xf numFmtId="0" fontId="0" fillId="0" borderId="6" xfId="0" applyFont="1" applyBorder="1" applyAlignment="1">
      <alignment horizontal="center"/>
    </xf>
    <xf numFmtId="0" fontId="37" fillId="0" borderId="6" xfId="0" applyFont="1" applyBorder="1" applyAlignment="1">
      <alignment horizontal="center" vertical="center" wrapText="1"/>
    </xf>
    <xf numFmtId="0" fontId="28" fillId="0" borderId="6" xfId="248" applyFont="1" applyFill="1" applyBorder="1" applyAlignment="1" applyProtection="1">
      <alignment horizontal="left" vertical="top" wrapText="1"/>
    </xf>
    <xf numFmtId="0" fontId="32" fillId="0" borderId="6" xfId="248" applyFont="1" applyFill="1" applyBorder="1" applyAlignment="1">
      <alignment horizontal="left" vertical="center" wrapText="1"/>
    </xf>
    <xf numFmtId="0" fontId="32" fillId="0" borderId="6" xfId="248" applyFont="1" applyFill="1" applyBorder="1" applyAlignment="1">
      <alignment horizontal="center" vertical="center"/>
    </xf>
    <xf numFmtId="0" fontId="34" fillId="0" borderId="6" xfId="248" applyFont="1" applyFill="1" applyBorder="1" applyAlignment="1">
      <alignment horizontal="justify" vertical="center" wrapText="1"/>
    </xf>
    <xf numFmtId="49" fontId="32" fillId="0" borderId="6" xfId="0" applyNumberFormat="1" applyFont="1" applyFill="1" applyBorder="1" applyAlignment="1">
      <alignment horizontal="justify" vertical="center" wrapText="1"/>
    </xf>
    <xf numFmtId="164" fontId="32" fillId="0" borderId="6" xfId="135" applyFont="1" applyFill="1" applyBorder="1" applyAlignment="1" applyProtection="1">
      <alignment horizontal="center" vertical="top"/>
    </xf>
    <xf numFmtId="49" fontId="32" fillId="0" borderId="6" xfId="0" applyNumberFormat="1" applyFont="1" applyFill="1" applyBorder="1" applyAlignment="1">
      <alignment horizontal="justify" vertical="top" wrapText="1"/>
    </xf>
    <xf numFmtId="0" fontId="0" fillId="0" borderId="6" xfId="0" applyFont="1" applyFill="1" applyBorder="1" applyAlignment="1">
      <alignment horizontal="center" vertical="center"/>
    </xf>
    <xf numFmtId="0" fontId="0" fillId="7" borderId="6" xfId="0" applyFont="1" applyFill="1" applyBorder="1" applyAlignment="1">
      <alignment horizontal="center" vertical="center"/>
    </xf>
    <xf numFmtId="0" fontId="32" fillId="7" borderId="6" xfId="248" applyFont="1" applyFill="1" applyBorder="1" applyAlignment="1">
      <alignment horizontal="center" vertical="center" wrapText="1"/>
    </xf>
    <xf numFmtId="0" fontId="25" fillId="0" borderId="6" xfId="0" applyFont="1" applyFill="1" applyBorder="1" applyAlignment="1" applyProtection="1">
      <alignment vertical="top" wrapText="1"/>
    </xf>
    <xf numFmtId="0" fontId="32" fillId="0" borderId="6" xfId="0" applyFont="1" applyFill="1" applyBorder="1" applyAlignment="1" applyProtection="1">
      <alignment horizontal="center" vertical="center"/>
    </xf>
    <xf numFmtId="0" fontId="32" fillId="7" borderId="6" xfId="0" applyFont="1" applyFill="1" applyBorder="1" applyAlignment="1" applyProtection="1">
      <alignment horizontal="center" vertical="center"/>
    </xf>
    <xf numFmtId="0" fontId="32" fillId="0" borderId="6" xfId="0" applyFont="1" applyFill="1" applyBorder="1" applyAlignment="1" applyProtection="1">
      <alignment vertical="top" wrapText="1"/>
    </xf>
    <xf numFmtId="2" fontId="32" fillId="0" borderId="6" xfId="0" applyNumberFormat="1" applyFont="1" applyFill="1" applyBorder="1" applyAlignment="1" applyProtection="1">
      <alignment horizontal="center" vertical="center" wrapText="1"/>
    </xf>
    <xf numFmtId="176" fontId="32" fillId="7" borderId="23" xfId="1" applyNumberFormat="1" applyFont="1" applyFill="1" applyBorder="1" applyAlignment="1" applyProtection="1">
      <alignment horizontal="center" vertical="center" wrapText="1"/>
      <protection locked="0"/>
    </xf>
    <xf numFmtId="182" fontId="32" fillId="0" borderId="6" xfId="0" applyNumberFormat="1" applyFont="1" applyFill="1" applyBorder="1" applyAlignment="1" applyProtection="1">
      <alignment horizontal="center" vertical="center" wrapText="1"/>
    </xf>
    <xf numFmtId="0" fontId="32" fillId="9" borderId="6" xfId="0" applyFont="1" applyFill="1" applyBorder="1" applyAlignment="1" applyProtection="1">
      <alignment vertical="center"/>
    </xf>
    <xf numFmtId="0" fontId="32" fillId="9" borderId="6" xfId="0" applyFont="1" applyFill="1" applyBorder="1" applyAlignment="1" applyProtection="1">
      <alignment horizontal="center" vertical="center"/>
    </xf>
    <xf numFmtId="176" fontId="32" fillId="9" borderId="6" xfId="1" applyNumberFormat="1" applyFont="1" applyFill="1" applyBorder="1" applyAlignment="1" applyProtection="1">
      <alignment horizontal="center" vertical="center" wrapText="1"/>
    </xf>
    <xf numFmtId="0" fontId="32" fillId="17" borderId="6" xfId="0" applyFont="1" applyFill="1" applyBorder="1" applyAlignment="1" applyProtection="1">
      <alignment horizontal="center" vertical="center" wrapText="1"/>
    </xf>
    <xf numFmtId="176" fontId="32" fillId="9" borderId="6" xfId="1" applyNumberFormat="1" applyFont="1" applyFill="1" applyBorder="1" applyAlignment="1" applyProtection="1">
      <alignment horizontal="center" vertical="center"/>
    </xf>
    <xf numFmtId="176" fontId="32" fillId="9" borderId="21" xfId="0" applyNumberFormat="1" applyFont="1" applyFill="1" applyBorder="1" applyAlignment="1" applyProtection="1">
      <alignment horizontal="center" vertical="center" wrapText="1"/>
      <protection locked="0"/>
    </xf>
    <xf numFmtId="0" fontId="25" fillId="0" borderId="6" xfId="0" applyFont="1" applyFill="1" applyBorder="1" applyAlignment="1">
      <alignment horizontal="left" vertical="center" wrapText="1"/>
    </xf>
    <xf numFmtId="176" fontId="25" fillId="0" borderId="6" xfId="0" applyNumberFormat="1" applyFont="1" applyFill="1" applyBorder="1" applyAlignment="1" applyProtection="1">
      <alignment horizontal="center" vertical="center"/>
      <protection locked="0"/>
    </xf>
    <xf numFmtId="0" fontId="32" fillId="7" borderId="6" xfId="248" applyFont="1" applyFill="1" applyBorder="1" applyAlignment="1">
      <alignment horizontal="left" vertical="center" wrapText="1"/>
    </xf>
    <xf numFmtId="0" fontId="32" fillId="7" borderId="6" xfId="248" applyFont="1" applyFill="1" applyBorder="1" applyAlignment="1">
      <alignment horizontal="center" vertical="center"/>
    </xf>
    <xf numFmtId="176" fontId="37" fillId="7" borderId="6" xfId="0" applyNumberFormat="1" applyFont="1" applyFill="1" applyBorder="1" applyAlignment="1">
      <alignment horizontal="right" vertical="center" wrapText="1"/>
    </xf>
    <xf numFmtId="0" fontId="32" fillId="0" borderId="6" xfId="252" applyFont="1" applyBorder="1" applyAlignment="1">
      <alignment vertical="center" wrapText="1"/>
    </xf>
    <xf numFmtId="0" fontId="32" fillId="7" borderId="6" xfId="252" applyFont="1" applyFill="1" applyBorder="1" applyAlignment="1">
      <alignment horizontal="center" vertical="center" wrapText="1"/>
    </xf>
    <xf numFmtId="176" fontId="32" fillId="7" borderId="6" xfId="118" applyNumberFormat="1" applyFont="1" applyFill="1" applyBorder="1" applyAlignment="1">
      <alignment horizontal="center" vertical="center" wrapText="1"/>
    </xf>
    <xf numFmtId="0" fontId="32" fillId="7" borderId="6" xfId="0" applyFont="1" applyFill="1" applyBorder="1" applyAlignment="1">
      <alignment vertical="top" wrapText="1"/>
    </xf>
    <xf numFmtId="0" fontId="32" fillId="0" borderId="6" xfId="0" applyFont="1" applyFill="1" applyBorder="1" applyAlignment="1">
      <alignment vertical="top" wrapText="1"/>
    </xf>
    <xf numFmtId="0" fontId="33" fillId="0" borderId="6" xfId="0" applyFont="1" applyFill="1" applyBorder="1" applyAlignment="1">
      <alignment horizontal="center" vertical="center"/>
    </xf>
    <xf numFmtId="0" fontId="32" fillId="0" borderId="6" xfId="248" applyFont="1" applyFill="1" applyBorder="1" applyAlignment="1">
      <alignment horizontal="justify" vertical="top" wrapText="1"/>
    </xf>
    <xf numFmtId="0" fontId="25" fillId="0" borderId="6" xfId="0" applyFont="1" applyFill="1" applyBorder="1" applyAlignment="1" applyProtection="1">
      <alignment horizontal="justify" vertical="top" wrapText="1"/>
    </xf>
    <xf numFmtId="0" fontId="32" fillId="9" borderId="6" xfId="0" applyFont="1" applyFill="1" applyBorder="1" applyAlignment="1" applyProtection="1">
      <alignment horizontal="center" vertical="center" wrapText="1"/>
    </xf>
    <xf numFmtId="176" fontId="32" fillId="9" borderId="6" xfId="0" applyNumberFormat="1" applyFont="1" applyFill="1" applyBorder="1" applyAlignment="1" applyProtection="1">
      <alignment horizontal="center" vertical="center" wrapText="1"/>
    </xf>
    <xf numFmtId="176" fontId="32" fillId="7" borderId="6" xfId="1" applyNumberFormat="1" applyFont="1" applyFill="1" applyBorder="1" applyAlignment="1">
      <alignment horizontal="center" vertical="center"/>
    </xf>
    <xf numFmtId="176" fontId="32" fillId="7" borderId="28" xfId="1" applyNumberFormat="1" applyFont="1" applyFill="1" applyBorder="1" applyAlignment="1">
      <alignment horizontal="center" vertical="center" wrapText="1"/>
    </xf>
    <xf numFmtId="0" fontId="29" fillId="0" borderId="8" xfId="0" applyFont="1" applyFill="1" applyBorder="1" applyAlignment="1">
      <alignment horizontal="justify" vertical="top" wrapText="1"/>
    </xf>
    <xf numFmtId="0" fontId="30" fillId="9" borderId="0" xfId="0" applyFont="1" applyFill="1" applyAlignment="1">
      <alignment wrapText="1"/>
    </xf>
    <xf numFmtId="176" fontId="29" fillId="9" borderId="3" xfId="1" applyNumberFormat="1" applyFont="1" applyFill="1" applyBorder="1" applyAlignment="1">
      <alignment horizontal="center" vertical="center" wrapText="1"/>
    </xf>
    <xf numFmtId="176" fontId="29" fillId="9" borderId="6" xfId="0" applyNumberFormat="1" applyFont="1" applyFill="1" applyBorder="1" applyAlignment="1" applyProtection="1">
      <alignment horizontal="center" vertical="center" wrapText="1"/>
      <protection locked="0"/>
    </xf>
    <xf numFmtId="182" fontId="29" fillId="0" borderId="6" xfId="0" applyNumberFormat="1" applyFont="1" applyFill="1" applyBorder="1" applyAlignment="1">
      <alignment horizontal="justify" vertical="center" wrapText="1"/>
    </xf>
    <xf numFmtId="182" fontId="29" fillId="0" borderId="6" xfId="0" applyNumberFormat="1" applyFont="1" applyFill="1" applyBorder="1" applyAlignment="1">
      <alignment horizontal="center" wrapText="1"/>
    </xf>
    <xf numFmtId="0" fontId="29" fillId="0" borderId="6" xfId="0" applyFont="1" applyFill="1" applyBorder="1" applyAlignment="1">
      <alignment horizontal="center" wrapText="1"/>
    </xf>
    <xf numFmtId="176" fontId="29" fillId="0" borderId="6" xfId="0" applyNumberFormat="1" applyFont="1" applyFill="1" applyBorder="1" applyAlignment="1" applyProtection="1">
      <alignment horizontal="center" vertical="center" wrapText="1"/>
    </xf>
    <xf numFmtId="0" fontId="29" fillId="0" borderId="6" xfId="0" applyFont="1" applyFill="1" applyBorder="1" applyAlignment="1">
      <alignment vertical="top" wrapText="1"/>
    </xf>
    <xf numFmtId="0" fontId="43" fillId="7" borderId="6" xfId="0" applyFont="1" applyFill="1" applyBorder="1" applyAlignment="1">
      <alignment horizontal="center" vertical="center" wrapText="1"/>
    </xf>
    <xf numFmtId="165" fontId="32" fillId="7" borderId="6" xfId="2" applyFont="1" applyFill="1" applyBorder="1" applyAlignment="1" applyProtection="1">
      <alignment horizontal="center" vertical="center" wrapText="1"/>
    </xf>
    <xf numFmtId="176" fontId="25" fillId="0" borderId="6" xfId="1" applyNumberFormat="1" applyFont="1" applyFill="1" applyBorder="1" applyAlignment="1">
      <alignment horizontal="center" vertical="center"/>
    </xf>
    <xf numFmtId="176" fontId="25" fillId="0" borderId="21" xfId="1" applyNumberFormat="1" applyFont="1" applyFill="1" applyBorder="1" applyAlignment="1">
      <alignment horizontal="center" vertical="center"/>
    </xf>
    <xf numFmtId="0" fontId="43" fillId="0" borderId="0" xfId="248" applyFont="1" applyFill="1" applyBorder="1" applyAlignment="1">
      <alignment horizontal="center" vertical="top" wrapText="1"/>
    </xf>
    <xf numFmtId="0" fontId="32" fillId="8" borderId="6" xfId="0" applyFont="1" applyFill="1" applyBorder="1" applyAlignment="1" applyProtection="1">
      <alignment horizontal="center" vertical="center" wrapText="1"/>
    </xf>
    <xf numFmtId="176" fontId="29" fillId="9" borderId="10" xfId="1" applyNumberFormat="1" applyFont="1" applyFill="1" applyBorder="1" applyAlignment="1" applyProtection="1">
      <alignment horizontal="right" vertical="center" wrapText="1"/>
      <protection locked="0"/>
    </xf>
    <xf numFmtId="4" fontId="29" fillId="0" borderId="21" xfId="0" applyNumberFormat="1" applyFont="1" applyFill="1" applyBorder="1" applyAlignment="1" applyProtection="1">
      <alignment horizontal="center" vertical="center" wrapText="1"/>
    </xf>
    <xf numFmtId="176" fontId="43" fillId="7" borderId="21" xfId="1" applyNumberFormat="1" applyFont="1" applyFill="1" applyBorder="1" applyAlignment="1">
      <alignment horizontal="center" vertical="center"/>
    </xf>
    <xf numFmtId="176" fontId="50" fillId="0" borderId="0" xfId="0" applyNumberFormat="1" applyFont="1" applyAlignment="1">
      <alignment horizontal="center"/>
    </xf>
    <xf numFmtId="0" fontId="51" fillId="7" borderId="0" xfId="0" applyFont="1" applyFill="1" applyAlignment="1">
      <alignment horizontal="center" vertical="top"/>
    </xf>
    <xf numFmtId="0" fontId="51" fillId="7" borderId="0" xfId="0" applyFont="1" applyFill="1" applyAlignment="1">
      <alignment vertical="top"/>
    </xf>
    <xf numFmtId="0" fontId="51" fillId="7" borderId="0" xfId="0" applyFont="1" applyFill="1" applyAlignment="1">
      <alignment vertical="center"/>
    </xf>
    <xf numFmtId="0" fontId="52" fillId="7" borderId="0" xfId="0" applyFont="1" applyFill="1" applyAlignment="1">
      <alignment vertical="top"/>
    </xf>
    <xf numFmtId="0" fontId="28" fillId="7" borderId="0" xfId="0" applyFont="1" applyFill="1"/>
    <xf numFmtId="0" fontId="53" fillId="0" borderId="0" xfId="0" applyFont="1"/>
    <xf numFmtId="0" fontId="54" fillId="7" borderId="0" xfId="0" applyFont="1" applyFill="1" applyAlignment="1">
      <alignment vertical="top"/>
    </xf>
    <xf numFmtId="182" fontId="51" fillId="7" borderId="0" xfId="0" applyNumberFormat="1" applyFont="1" applyFill="1" applyAlignment="1">
      <alignment vertical="top"/>
    </xf>
    <xf numFmtId="0" fontId="28" fillId="7" borderId="6" xfId="0" applyFont="1" applyFill="1" applyBorder="1" applyAlignment="1" applyProtection="1">
      <alignment horizontal="center" vertical="center" wrapText="1"/>
    </xf>
    <xf numFmtId="0" fontId="28" fillId="0" borderId="6" xfId="0" applyFont="1" applyFill="1" applyBorder="1" applyAlignment="1" applyProtection="1">
      <alignment horizontal="center" vertical="center" wrapText="1"/>
    </xf>
    <xf numFmtId="0" fontId="32" fillId="0" borderId="6" xfId="0" applyFont="1" applyBorder="1" applyAlignment="1">
      <alignment horizontal="center" vertical="center"/>
    </xf>
    <xf numFmtId="0" fontId="33" fillId="7" borderId="6" xfId="248" applyFont="1" applyFill="1" applyBorder="1" applyAlignment="1">
      <alignment horizontal="center" vertical="center" wrapText="1"/>
    </xf>
    <xf numFmtId="0" fontId="28" fillId="0" borderId="6" xfId="248" applyFont="1" applyBorder="1" applyAlignment="1">
      <alignment horizontal="center" vertical="center" wrapText="1"/>
    </xf>
    <xf numFmtId="0" fontId="28" fillId="0" borderId="6" xfId="248" applyFont="1" applyBorder="1" applyAlignment="1">
      <alignment horizontal="justify" vertical="center" wrapText="1"/>
    </xf>
    <xf numFmtId="0" fontId="29" fillId="9" borderId="6" xfId="0" applyFont="1" applyFill="1" applyBorder="1" applyAlignment="1" applyProtection="1">
      <alignment horizontal="center" vertical="center" wrapText="1"/>
    </xf>
    <xf numFmtId="0" fontId="29" fillId="9" borderId="6" xfId="0" applyFont="1" applyFill="1" applyBorder="1" applyAlignment="1">
      <alignment horizontal="center" vertical="center" wrapText="1"/>
    </xf>
    <xf numFmtId="0" fontId="29" fillId="0" borderId="6" xfId="248" applyFont="1" applyFill="1" applyBorder="1" applyAlignment="1">
      <alignment horizontal="left" vertical="center" wrapText="1"/>
    </xf>
    <xf numFmtId="0" fontId="30" fillId="0" borderId="6" xfId="264" applyFont="1" applyFill="1" applyBorder="1" applyAlignment="1">
      <alignment horizontal="center" vertical="center" wrapText="1"/>
    </xf>
    <xf numFmtId="1" fontId="30" fillId="0" borderId="6" xfId="264" applyNumberFormat="1" applyFont="1" applyFill="1" applyBorder="1" applyAlignment="1">
      <alignment horizontal="center" vertical="center" wrapText="1"/>
    </xf>
    <xf numFmtId="2" fontId="29" fillId="9" borderId="6" xfId="0" applyNumberFormat="1" applyFont="1" applyFill="1" applyBorder="1" applyAlignment="1">
      <alignment horizontal="center" vertical="center" wrapText="1"/>
    </xf>
    <xf numFmtId="0" fontId="30" fillId="0" borderId="6" xfId="0" applyFont="1" applyBorder="1" applyAlignment="1">
      <alignment vertical="center" wrapText="1"/>
    </xf>
    <xf numFmtId="2" fontId="29" fillId="0" borderId="6" xfId="0" applyNumberFormat="1" applyFont="1" applyFill="1" applyBorder="1" applyAlignment="1">
      <alignment horizontal="center" vertical="center" wrapText="1"/>
    </xf>
    <xf numFmtId="0" fontId="29" fillId="10" borderId="6" xfId="264" applyFont="1" applyFill="1" applyBorder="1" applyAlignment="1">
      <alignment horizontal="justify" vertical="center" wrapText="1"/>
    </xf>
    <xf numFmtId="1" fontId="29" fillId="7" borderId="6" xfId="0" applyNumberFormat="1" applyFont="1" applyFill="1" applyBorder="1" applyAlignment="1">
      <alignment horizontal="center" vertical="center" wrapText="1"/>
    </xf>
    <xf numFmtId="0" fontId="30" fillId="7" borderId="6" xfId="0" applyFont="1" applyFill="1" applyBorder="1" applyAlignment="1">
      <alignment vertical="center" wrapText="1"/>
    </xf>
    <xf numFmtId="0" fontId="29" fillId="9" borderId="6" xfId="207" applyFont="1" applyFill="1" applyBorder="1" applyAlignment="1" applyProtection="1">
      <alignment horizontal="center" vertical="top" wrapText="1"/>
    </xf>
    <xf numFmtId="0" fontId="29" fillId="9" borderId="5" xfId="207" applyFont="1" applyFill="1" applyBorder="1" applyAlignment="1" applyProtection="1">
      <alignment horizontal="center" vertical="top" wrapText="1"/>
    </xf>
    <xf numFmtId="0" fontId="30" fillId="0" borderId="6" xfId="0" applyFont="1" applyFill="1" applyBorder="1" applyAlignment="1">
      <alignment vertical="center" wrapText="1"/>
    </xf>
    <xf numFmtId="0" fontId="30" fillId="0" borderId="5" xfId="0" applyFont="1" applyFill="1" applyBorder="1" applyAlignment="1">
      <alignment horizontal="center" vertical="center" wrapText="1"/>
    </xf>
    <xf numFmtId="0" fontId="30" fillId="7" borderId="5" xfId="0" applyFont="1" applyFill="1" applyBorder="1" applyAlignment="1">
      <alignment horizontal="center" vertical="center" wrapText="1"/>
    </xf>
    <xf numFmtId="0" fontId="29" fillId="7" borderId="6" xfId="0" applyNumberFormat="1" applyFont="1" applyFill="1" applyBorder="1" applyAlignment="1">
      <alignment horizontal="center" vertical="center" wrapText="1"/>
    </xf>
    <xf numFmtId="0" fontId="25" fillId="0" borderId="6" xfId="0" applyFont="1" applyBorder="1" applyAlignment="1">
      <alignment horizontal="center" vertical="center" wrapText="1"/>
    </xf>
    <xf numFmtId="49" fontId="32" fillId="18" borderId="6" xfId="0" applyNumberFormat="1" applyFont="1" applyFill="1" applyBorder="1" applyAlignment="1">
      <alignment horizontal="center" vertical="center" wrapText="1"/>
    </xf>
    <xf numFmtId="0" fontId="32" fillId="0" borderId="6" xfId="0" applyFont="1" applyBorder="1" applyAlignment="1">
      <alignment horizontal="center" vertical="center" wrapText="1"/>
    </xf>
    <xf numFmtId="49" fontId="32" fillId="0" borderId="6" xfId="0" applyNumberFormat="1" applyFont="1" applyBorder="1" applyAlignment="1">
      <alignment horizontal="center" vertical="center" wrapText="1"/>
    </xf>
    <xf numFmtId="0" fontId="29" fillId="0" borderId="6" xfId="0" applyFont="1" applyBorder="1" applyAlignment="1">
      <alignment horizontal="center" vertical="center" wrapText="1"/>
    </xf>
    <xf numFmtId="0" fontId="42" fillId="7" borderId="23" xfId="270" applyFont="1" applyFill="1" applyBorder="1" applyAlignment="1" applyProtection="1">
      <alignment vertical="top" wrapText="1"/>
    </xf>
    <xf numFmtId="0" fontId="25" fillId="7" borderId="25" xfId="270" applyFont="1" applyFill="1" applyBorder="1" applyAlignment="1" applyProtection="1">
      <alignment vertical="center" wrapText="1"/>
    </xf>
    <xf numFmtId="0" fontId="25" fillId="7" borderId="27" xfId="270" applyFont="1" applyFill="1" applyBorder="1" applyAlignment="1" applyProtection="1">
      <alignment vertical="center" wrapText="1"/>
    </xf>
    <xf numFmtId="0" fontId="25" fillId="7" borderId="23" xfId="0" applyFont="1" applyFill="1" applyBorder="1" applyAlignment="1" applyProtection="1">
      <alignment vertical="center" wrapText="1"/>
    </xf>
    <xf numFmtId="0" fontId="32" fillId="7" borderId="6" xfId="0" applyFont="1" applyFill="1" applyBorder="1" applyAlignment="1">
      <alignment horizontal="center" vertical="center"/>
    </xf>
    <xf numFmtId="0" fontId="56" fillId="0" borderId="6" xfId="248" applyFont="1" applyFill="1" applyBorder="1" applyAlignment="1">
      <alignment horizontal="center" vertical="center"/>
    </xf>
    <xf numFmtId="0" fontId="35" fillId="7" borderId="6" xfId="0" applyFont="1" applyFill="1" applyBorder="1" applyAlignment="1">
      <alignment horizontal="center" vertical="center"/>
    </xf>
    <xf numFmtId="4" fontId="29" fillId="18" borderId="6" xfId="0" applyNumberFormat="1" applyFont="1" applyFill="1" applyBorder="1" applyAlignment="1">
      <alignment horizontal="center" vertical="center" wrapText="1"/>
    </xf>
    <xf numFmtId="4" fontId="29" fillId="7" borderId="6" xfId="0" applyNumberFormat="1" applyFont="1" applyFill="1" applyBorder="1" applyAlignment="1">
      <alignment horizontal="center" vertical="center" wrapText="1"/>
    </xf>
    <xf numFmtId="0" fontId="35" fillId="7" borderId="6" xfId="0" applyFont="1" applyFill="1" applyBorder="1" applyAlignment="1">
      <alignment horizontal="center" vertical="center" wrapText="1"/>
    </xf>
    <xf numFmtId="0" fontId="53" fillId="0" borderId="6" xfId="0" applyFont="1" applyBorder="1" applyAlignment="1">
      <alignment horizontal="center" vertical="center"/>
    </xf>
    <xf numFmtId="0" fontId="57" fillId="7" borderId="6" xfId="0" applyFont="1" applyFill="1" applyBorder="1" applyAlignment="1">
      <alignment horizontal="center" vertical="center" wrapText="1"/>
    </xf>
    <xf numFmtId="4" fontId="56" fillId="0" borderId="6" xfId="248" applyNumberFormat="1" applyFont="1" applyFill="1" applyBorder="1" applyAlignment="1">
      <alignment horizontal="center" vertical="center"/>
    </xf>
    <xf numFmtId="0" fontId="34" fillId="0" borderId="6" xfId="0" applyFont="1" applyFill="1" applyBorder="1" applyAlignment="1">
      <alignment horizontal="center" vertical="center"/>
    </xf>
    <xf numFmtId="0" fontId="0" fillId="7" borderId="6" xfId="0" applyFont="1" applyFill="1" applyBorder="1" applyAlignment="1">
      <alignment horizontal="center" vertical="center" wrapText="1"/>
    </xf>
    <xf numFmtId="4" fontId="29" fillId="9" borderId="6" xfId="0" applyNumberFormat="1" applyFont="1" applyFill="1" applyBorder="1" applyAlignment="1" applyProtection="1">
      <alignment horizontal="center" vertical="center" wrapText="1"/>
      <protection locked="0"/>
    </xf>
    <xf numFmtId="0" fontId="45" fillId="10" borderId="6" xfId="203" applyFont="1" applyFill="1" applyBorder="1" applyAlignment="1">
      <alignment vertical="center" wrapText="1"/>
    </xf>
    <xf numFmtId="0" fontId="27" fillId="10" borderId="6" xfId="203" applyFont="1" applyFill="1" applyBorder="1" applyAlignment="1">
      <alignment vertical="center" wrapText="1"/>
    </xf>
    <xf numFmtId="181" fontId="30" fillId="7" borderId="6" xfId="264" applyNumberFormat="1" applyFont="1" applyFill="1" applyBorder="1" applyAlignment="1">
      <alignment horizontal="center" vertical="center" wrapText="1"/>
    </xf>
    <xf numFmtId="0" fontId="25" fillId="0" borderId="6" xfId="0" applyFont="1" applyBorder="1" applyAlignment="1">
      <alignment horizontal="justify" vertical="center" wrapText="1"/>
    </xf>
    <xf numFmtId="176" fontId="29" fillId="7" borderId="5" xfId="1" applyNumberFormat="1" applyFont="1" applyFill="1" applyBorder="1" applyAlignment="1">
      <alignment horizontal="center" vertical="center" wrapText="1"/>
    </xf>
    <xf numFmtId="49" fontId="29" fillId="9" borderId="6" xfId="207" applyNumberFormat="1" applyFont="1" applyFill="1" applyBorder="1" applyAlignment="1">
      <alignment horizontal="center" vertical="center" wrapText="1"/>
    </xf>
    <xf numFmtId="49" fontId="29" fillId="0" borderId="6" xfId="207" applyNumberFormat="1" applyFont="1" applyBorder="1" applyAlignment="1">
      <alignment horizontal="center" vertical="center" wrapText="1"/>
    </xf>
    <xf numFmtId="0" fontId="29" fillId="7" borderId="6" xfId="207" applyFont="1" applyFill="1" applyBorder="1" applyAlignment="1">
      <alignment horizontal="center" vertical="center" wrapText="1"/>
    </xf>
    <xf numFmtId="175" fontId="29" fillId="0" borderId="6" xfId="130" applyFont="1" applyFill="1" applyBorder="1" applyAlignment="1" applyProtection="1">
      <alignment horizontal="center" vertical="top" wrapText="1"/>
    </xf>
    <xf numFmtId="49" fontId="30" fillId="9" borderId="6" xfId="0" applyNumberFormat="1" applyFont="1" applyFill="1" applyBorder="1" applyAlignment="1">
      <alignment horizontal="center" vertical="top" wrapText="1"/>
    </xf>
    <xf numFmtId="0" fontId="27" fillId="7" borderId="6" xfId="0" applyFont="1" applyFill="1" applyBorder="1" applyAlignment="1">
      <alignment horizontal="center" vertical="center" wrapText="1"/>
    </xf>
    <xf numFmtId="49" fontId="30" fillId="7" borderId="6" xfId="207" applyNumberFormat="1" applyFont="1" applyFill="1" applyBorder="1" applyAlignment="1">
      <alignment horizontal="center" vertical="center" wrapText="1"/>
    </xf>
    <xf numFmtId="0" fontId="30" fillId="7" borderId="6" xfId="207" applyFont="1" applyFill="1" applyBorder="1" applyAlignment="1">
      <alignment horizontal="center" vertical="center" wrapText="1"/>
    </xf>
    <xf numFmtId="49" fontId="29" fillId="9" borderId="6" xfId="0" applyNumberFormat="1" applyFont="1" applyFill="1" applyBorder="1" applyAlignment="1">
      <alignment horizontal="center" vertical="top" wrapText="1"/>
    </xf>
    <xf numFmtId="0" fontId="53" fillId="0" borderId="6" xfId="0" applyFont="1" applyBorder="1" applyAlignment="1">
      <alignment horizontal="center"/>
    </xf>
    <xf numFmtId="4" fontId="29" fillId="7" borderId="6" xfId="0" applyNumberFormat="1" applyFont="1" applyFill="1" applyBorder="1" applyAlignment="1" applyProtection="1">
      <alignment horizontal="center" vertical="center" wrapText="1"/>
    </xf>
    <xf numFmtId="0" fontId="34" fillId="0" borderId="6" xfId="0" applyFont="1" applyFill="1" applyBorder="1" applyAlignment="1">
      <alignment horizontal="center" vertical="center" wrapText="1"/>
    </xf>
    <xf numFmtId="4" fontId="32" fillId="9" borderId="6" xfId="0" applyNumberFormat="1" applyFont="1" applyFill="1" applyBorder="1" applyAlignment="1" applyProtection="1">
      <alignment horizontal="center" vertical="center" wrapText="1"/>
      <protection locked="0"/>
    </xf>
    <xf numFmtId="166" fontId="34" fillId="18" borderId="6" xfId="0" applyNumberFormat="1" applyFont="1" applyFill="1" applyBorder="1" applyAlignment="1">
      <alignment horizontal="center" vertical="center" wrapText="1"/>
    </xf>
    <xf numFmtId="166" fontId="34" fillId="0" borderId="6" xfId="0" applyNumberFormat="1" applyFont="1" applyFill="1" applyBorder="1" applyAlignment="1">
      <alignment horizontal="center" vertical="center" wrapText="1"/>
    </xf>
    <xf numFmtId="0" fontId="59" fillId="7" borderId="6" xfId="0" applyFont="1" applyFill="1" applyBorder="1" applyAlignment="1">
      <alignment vertical="top"/>
    </xf>
    <xf numFmtId="4" fontId="29" fillId="7" borderId="6" xfId="0" applyNumberFormat="1" applyFont="1" applyFill="1" applyBorder="1" applyAlignment="1">
      <alignment horizontal="center" vertical="top" wrapText="1"/>
    </xf>
    <xf numFmtId="182" fontId="29" fillId="0" borderId="6" xfId="0" applyNumberFormat="1" applyFont="1" applyFill="1" applyBorder="1" applyAlignment="1">
      <alignment horizontal="center" vertical="center" wrapText="1"/>
    </xf>
    <xf numFmtId="49" fontId="29" fillId="7" borderId="6" xfId="0" applyNumberFormat="1" applyFont="1" applyFill="1" applyBorder="1" applyAlignment="1">
      <alignment horizontal="center" vertical="top" wrapText="1"/>
    </xf>
    <xf numFmtId="0" fontId="29" fillId="0" borderId="6" xfId="227" applyFont="1" applyBorder="1" applyAlignment="1">
      <alignment horizontal="justify" vertical="center" wrapText="1"/>
    </xf>
    <xf numFmtId="176" fontId="29" fillId="7" borderId="6" xfId="1" applyNumberFormat="1" applyFont="1" applyFill="1" applyBorder="1" applyAlignment="1">
      <alignment horizontal="center" vertical="center" wrapText="1"/>
    </xf>
    <xf numFmtId="0" fontId="29" fillId="0" borderId="6" xfId="229" applyFont="1" applyBorder="1" applyAlignment="1">
      <alignment horizontal="justify" vertical="center" wrapText="1"/>
    </xf>
    <xf numFmtId="0" fontId="30" fillId="0" borderId="6" xfId="248" applyFont="1" applyFill="1" applyBorder="1" applyAlignment="1">
      <alignment horizontal="justify" vertical="center" wrapText="1"/>
    </xf>
    <xf numFmtId="49" fontId="29" fillId="0" borderId="6" xfId="0" applyNumberFormat="1" applyFont="1" applyFill="1" applyBorder="1" applyAlignment="1">
      <alignment horizontal="justify" vertical="center" wrapText="1"/>
    </xf>
    <xf numFmtId="164" fontId="29" fillId="0" borderId="6" xfId="135" applyFont="1" applyFill="1" applyBorder="1" applyAlignment="1" applyProtection="1">
      <alignment horizontal="center" vertical="top" wrapText="1"/>
    </xf>
    <xf numFmtId="0" fontId="32" fillId="0" borderId="6" xfId="253" applyFont="1" applyBorder="1" applyAlignment="1">
      <alignment horizontal="left" vertical="center" wrapText="1"/>
    </xf>
    <xf numFmtId="0" fontId="30" fillId="0" borderId="6" xfId="0" applyFont="1" applyBorder="1" applyAlignment="1">
      <alignment horizontal="center" vertical="center" wrapText="1"/>
    </xf>
    <xf numFmtId="0" fontId="29" fillId="0" borderId="6" xfId="207" applyFont="1" applyBorder="1" applyAlignment="1">
      <alignment horizontal="center" vertical="center" wrapText="1"/>
    </xf>
    <xf numFmtId="0" fontId="29" fillId="0" borderId="6" xfId="207" applyFont="1" applyFill="1" applyBorder="1" applyAlignment="1">
      <alignment horizontal="center" vertical="center" wrapText="1"/>
    </xf>
    <xf numFmtId="0" fontId="29" fillId="0" borderId="6" xfId="0" applyFont="1" applyFill="1" applyBorder="1" applyAlignment="1">
      <alignment horizontal="left" vertical="center" wrapText="1"/>
    </xf>
    <xf numFmtId="0" fontId="28" fillId="0" borderId="6" xfId="0" applyFont="1" applyFill="1" applyBorder="1" applyAlignment="1">
      <alignment horizontal="left" vertical="center" wrapText="1"/>
    </xf>
    <xf numFmtId="0" fontId="44" fillId="0" borderId="6" xfId="0" applyFont="1" applyFill="1" applyBorder="1" applyAlignment="1">
      <alignment horizontal="center" vertical="center" wrapText="1"/>
    </xf>
    <xf numFmtId="4" fontId="29" fillId="7" borderId="6" xfId="0" applyNumberFormat="1" applyFont="1" applyFill="1" applyBorder="1" applyAlignment="1" applyProtection="1">
      <alignment horizontal="center" vertical="center" wrapText="1"/>
      <protection locked="0"/>
    </xf>
    <xf numFmtId="182" fontId="0" fillId="0" borderId="6" xfId="0" applyNumberFormat="1" applyFont="1" applyFill="1" applyBorder="1" applyAlignment="1">
      <alignment horizontal="center" vertical="center" wrapText="1"/>
    </xf>
    <xf numFmtId="0" fontId="47" fillId="7" borderId="6" xfId="0" applyFont="1" applyFill="1" applyBorder="1" applyAlignment="1">
      <alignment horizontal="center" vertical="center" wrapText="1"/>
    </xf>
    <xf numFmtId="4" fontId="29" fillId="19" borderId="6" xfId="0" applyNumberFormat="1" applyFont="1" applyFill="1" applyBorder="1" applyAlignment="1" applyProtection="1">
      <alignment horizontal="center" vertical="center" wrapText="1"/>
      <protection locked="0"/>
    </xf>
    <xf numFmtId="4" fontId="29" fillId="0" borderId="6" xfId="0" applyNumberFormat="1" applyFont="1" applyFill="1" applyBorder="1" applyAlignment="1" applyProtection="1">
      <alignment horizontal="center" vertical="center" wrapText="1"/>
      <protection locked="0"/>
    </xf>
    <xf numFmtId="175" fontId="44" fillId="0" borderId="6" xfId="131" applyNumberFormat="1" applyFont="1" applyFill="1" applyBorder="1" applyAlignment="1" applyProtection="1">
      <alignment horizontal="center" vertical="center" wrapText="1"/>
    </xf>
    <xf numFmtId="43" fontId="29" fillId="0" borderId="6" xfId="1" applyFont="1" applyFill="1" applyBorder="1" applyAlignment="1">
      <alignment horizontal="right" vertical="center" wrapText="1"/>
    </xf>
    <xf numFmtId="175" fontId="44" fillId="0" borderId="6" xfId="136" applyNumberFormat="1" applyFont="1" applyFill="1" applyBorder="1" applyAlignment="1" applyProtection="1">
      <alignment horizontal="center" vertical="center" wrapText="1"/>
    </xf>
    <xf numFmtId="183" fontId="29" fillId="7" borderId="6" xfId="0" applyNumberFormat="1" applyFont="1" applyFill="1" applyBorder="1" applyAlignment="1">
      <alignment horizontal="center" vertical="center" wrapText="1"/>
    </xf>
    <xf numFmtId="0" fontId="29" fillId="0" borderId="6" xfId="0" applyFont="1" applyFill="1" applyBorder="1" applyAlignment="1">
      <alignment horizontal="justify" vertical="center" wrapText="1"/>
    </xf>
    <xf numFmtId="0" fontId="28" fillId="7" borderId="6" xfId="248" applyFont="1" applyFill="1" applyBorder="1" applyAlignment="1">
      <alignment horizontal="left" vertical="center" wrapText="1"/>
    </xf>
    <xf numFmtId="175" fontId="44" fillId="9" borderId="15" xfId="130" applyFont="1" applyFill="1" applyBorder="1" applyAlignment="1" applyProtection="1">
      <alignment vertical="center" wrapText="1"/>
    </xf>
    <xf numFmtId="0" fontId="29" fillId="7" borderId="6" xfId="248" applyFont="1" applyFill="1" applyBorder="1" applyAlignment="1">
      <alignment horizontal="left" vertical="center" wrapText="1"/>
    </xf>
    <xf numFmtId="0" fontId="34" fillId="0" borderId="6" xfId="0" applyFont="1" applyFill="1" applyBorder="1" applyAlignment="1">
      <alignment horizontal="center"/>
    </xf>
    <xf numFmtId="0" fontId="34" fillId="0" borderId="6" xfId="0" applyFont="1" applyFill="1" applyBorder="1" applyAlignment="1">
      <alignment horizontal="center" wrapText="1"/>
    </xf>
    <xf numFmtId="2" fontId="29" fillId="7" borderId="6" xfId="0" applyNumberFormat="1" applyFont="1" applyFill="1" applyBorder="1" applyAlignment="1">
      <alignment horizontal="center" vertical="center" wrapText="1"/>
    </xf>
    <xf numFmtId="0" fontId="29" fillId="0" borderId="6" xfId="0" applyFont="1" applyFill="1" applyBorder="1" applyAlignment="1">
      <alignment vertical="center" wrapText="1"/>
    </xf>
    <xf numFmtId="0" fontId="28" fillId="0" borderId="6" xfId="0" applyFont="1" applyBorder="1" applyAlignment="1">
      <alignment horizontal="left" vertical="center" wrapText="1"/>
    </xf>
    <xf numFmtId="0" fontId="28" fillId="9" borderId="6" xfId="0" applyFont="1" applyFill="1" applyBorder="1" applyAlignment="1">
      <alignment horizontal="center" vertical="center" wrapText="1"/>
    </xf>
    <xf numFmtId="0" fontId="28" fillId="0" borderId="6" xfId="0" applyFont="1" applyFill="1" applyBorder="1" applyAlignment="1">
      <alignment horizontal="center" vertical="center" wrapText="1"/>
    </xf>
    <xf numFmtId="49" fontId="29" fillId="8" borderId="6" xfId="0" applyNumberFormat="1" applyFont="1" applyFill="1" applyBorder="1" applyAlignment="1">
      <alignment horizontal="center" vertical="center" wrapText="1"/>
    </xf>
    <xf numFmtId="0" fontId="29" fillId="7" borderId="0" xfId="0" applyFont="1" applyFill="1" applyAlignment="1">
      <alignment horizontal="center" vertical="center" wrapText="1"/>
    </xf>
    <xf numFmtId="0" fontId="29" fillId="7" borderId="6" xfId="0" applyFont="1" applyFill="1" applyBorder="1" applyAlignment="1">
      <alignment vertical="center" wrapText="1"/>
    </xf>
    <xf numFmtId="0" fontId="32" fillId="20" borderId="6" xfId="0" applyFont="1" applyFill="1" applyBorder="1" applyAlignment="1">
      <alignment vertical="center"/>
    </xf>
    <xf numFmtId="0" fontId="25" fillId="20" borderId="21" xfId="224" applyFont="1" applyFill="1" applyBorder="1" applyAlignment="1" applyProtection="1">
      <alignment horizontal="center" vertical="center" wrapText="1"/>
    </xf>
    <xf numFmtId="0" fontId="25" fillId="20" borderId="22" xfId="224" applyFont="1" applyFill="1" applyBorder="1" applyAlignment="1" applyProtection="1">
      <alignment horizontal="center" vertical="center" wrapText="1"/>
    </xf>
    <xf numFmtId="0" fontId="24" fillId="0" borderId="6" xfId="208" applyFont="1" applyFill="1" applyBorder="1" applyAlignment="1">
      <alignment horizontal="center" vertical="center"/>
    </xf>
    <xf numFmtId="0" fontId="42" fillId="0" borderId="6" xfId="208" applyFont="1" applyFill="1" applyBorder="1" applyAlignment="1">
      <alignment horizontal="center" vertical="center"/>
    </xf>
    <xf numFmtId="175" fontId="25" fillId="0" borderId="6" xfId="152" applyNumberFormat="1" applyFont="1" applyFill="1" applyBorder="1" applyAlignment="1" applyProtection="1">
      <alignment horizontal="center" vertical="top"/>
    </xf>
    <xf numFmtId="181" fontId="28" fillId="21" borderId="6" xfId="269" applyNumberFormat="1" applyFont="1" applyFill="1" applyBorder="1" applyAlignment="1" applyProtection="1">
      <alignment horizontal="center" vertical="center" wrapText="1"/>
    </xf>
    <xf numFmtId="181" fontId="28" fillId="9" borderId="6" xfId="269" applyNumberFormat="1" applyFont="1" applyFill="1" applyBorder="1" applyAlignment="1" applyProtection="1">
      <alignment horizontal="center" vertical="top" wrapText="1"/>
    </xf>
    <xf numFmtId="0" fontId="28" fillId="0" borderId="6" xfId="207" applyFont="1" applyBorder="1" applyAlignment="1">
      <alignment horizontal="center" vertical="center" wrapText="1"/>
    </xf>
    <xf numFmtId="0" fontId="29" fillId="9" borderId="6" xfId="207" applyFont="1" applyFill="1" applyBorder="1" applyAlignment="1">
      <alignment horizontal="center" vertical="center" wrapText="1"/>
    </xf>
    <xf numFmtId="0" fontId="29" fillId="0" borderId="6" xfId="249" applyFont="1" applyBorder="1" applyAlignment="1">
      <alignment horizontal="center" vertical="center" wrapText="1"/>
    </xf>
    <xf numFmtId="49" fontId="29" fillId="7" borderId="6" xfId="207" applyNumberFormat="1" applyFont="1" applyFill="1" applyBorder="1" applyAlignment="1">
      <alignment horizontal="center" vertical="center" wrapText="1"/>
    </xf>
    <xf numFmtId="2" fontId="44" fillId="0" borderId="6" xfId="132" applyNumberFormat="1" applyFont="1" applyFill="1" applyBorder="1" applyAlignment="1" applyProtection="1">
      <alignment horizontal="center" vertical="center" wrapText="1"/>
    </xf>
    <xf numFmtId="183" fontId="29" fillId="0" borderId="6" xfId="207" applyNumberFormat="1" applyFont="1" applyBorder="1" applyAlignment="1">
      <alignment horizontal="center" vertical="center" wrapText="1"/>
    </xf>
    <xf numFmtId="175" fontId="44" fillId="9" borderId="6" xfId="132" applyNumberFormat="1" applyFont="1" applyFill="1" applyBorder="1" applyAlignment="1" applyProtection="1">
      <alignment horizontal="center" vertical="center" wrapText="1"/>
    </xf>
    <xf numFmtId="1" fontId="29" fillId="0" borderId="6" xfId="207" applyNumberFormat="1" applyFont="1" applyBorder="1" applyAlignment="1">
      <alignment horizontal="center" vertical="center" wrapText="1"/>
    </xf>
    <xf numFmtId="0" fontId="34" fillId="9" borderId="6" xfId="0" applyFont="1" applyFill="1" applyBorder="1" applyAlignment="1">
      <alignment horizontal="center" vertical="center" wrapText="1"/>
    </xf>
    <xf numFmtId="0" fontId="0" fillId="9" borderId="6" xfId="0" applyFont="1" applyFill="1" applyBorder="1" applyAlignment="1">
      <alignment vertical="center" wrapText="1"/>
    </xf>
    <xf numFmtId="4" fontId="32" fillId="8" borderId="6" xfId="0" applyNumberFormat="1" applyFont="1" applyFill="1" applyBorder="1" applyAlignment="1" applyProtection="1">
      <alignment horizontal="center" vertical="center" wrapText="1"/>
      <protection locked="0"/>
    </xf>
    <xf numFmtId="0" fontId="34" fillId="20" borderId="6" xfId="0" applyFont="1" applyFill="1" applyBorder="1" applyAlignment="1">
      <alignment horizontal="center" vertical="center" wrapText="1"/>
    </xf>
    <xf numFmtId="2" fontId="32" fillId="22" borderId="6" xfId="207" applyNumberFormat="1" applyFont="1" applyFill="1" applyBorder="1" applyAlignment="1">
      <alignment horizontal="center" vertical="center" wrapText="1"/>
    </xf>
    <xf numFmtId="0" fontId="28" fillId="0" borderId="6" xfId="207" applyFont="1" applyFill="1" applyBorder="1" applyAlignment="1">
      <alignment horizontal="center" vertical="center" wrapText="1"/>
    </xf>
    <xf numFmtId="0" fontId="60" fillId="0" borderId="0" xfId="0" applyFont="1" applyAlignment="1">
      <alignment horizontal="center" vertical="center"/>
    </xf>
    <xf numFmtId="0" fontId="36" fillId="0" borderId="6" xfId="0" applyFont="1" applyBorder="1" applyAlignment="1">
      <alignment horizontal="center" vertical="center" wrapText="1"/>
    </xf>
    <xf numFmtId="0" fontId="60" fillId="0" borderId="6" xfId="0" applyFont="1" applyBorder="1" applyAlignment="1">
      <alignment horizontal="center" vertical="center"/>
    </xf>
    <xf numFmtId="181" fontId="60" fillId="0" borderId="6" xfId="0" applyNumberFormat="1" applyFont="1" applyBorder="1" applyAlignment="1">
      <alignment horizontal="right" vertical="center"/>
    </xf>
    <xf numFmtId="0" fontId="60" fillId="0" borderId="6" xfId="0" applyFont="1" applyBorder="1" applyAlignment="1">
      <alignment horizontal="right" vertical="center"/>
    </xf>
    <xf numFmtId="0" fontId="61" fillId="0" borderId="6" xfId="0" applyFont="1" applyBorder="1" applyAlignment="1">
      <alignment horizontal="center" vertical="center"/>
    </xf>
    <xf numFmtId="0" fontId="61" fillId="0" borderId="6" xfId="0" applyFont="1" applyBorder="1" applyAlignment="1">
      <alignment horizontal="right" vertical="center"/>
    </xf>
    <xf numFmtId="181" fontId="61" fillId="0" borderId="6" xfId="0" applyNumberFormat="1" applyFont="1" applyBorder="1" applyAlignment="1">
      <alignment horizontal="right" vertical="center"/>
    </xf>
    <xf numFmtId="181" fontId="60" fillId="0" borderId="0" xfId="0" applyNumberFormat="1" applyFont="1" applyAlignment="1">
      <alignment horizontal="center" vertical="center"/>
    </xf>
    <xf numFmtId="0" fontId="14" fillId="0" borderId="0" xfId="211" applyFont="1" applyAlignment="1">
      <alignment horizontal="center"/>
    </xf>
    <xf numFmtId="0" fontId="64" fillId="0" borderId="0" xfId="211"/>
    <xf numFmtId="0" fontId="66" fillId="0" borderId="6" xfId="211" applyFont="1" applyBorder="1"/>
    <xf numFmtId="0" fontId="66" fillId="0" borderId="6" xfId="211" applyFont="1" applyBorder="1" applyAlignment="1">
      <alignment horizontal="center"/>
    </xf>
    <xf numFmtId="0" fontId="64" fillId="0" borderId="6" xfId="211" applyBorder="1" applyAlignment="1">
      <alignment horizontal="center" vertical="center"/>
    </xf>
    <xf numFmtId="8" fontId="64" fillId="0" borderId="6" xfId="211" applyNumberFormat="1" applyBorder="1" applyAlignment="1">
      <alignment horizontal="center" vertical="center"/>
    </xf>
    <xf numFmtId="176" fontId="66" fillId="0" borderId="6" xfId="211" applyNumberFormat="1" applyFont="1" applyBorder="1" applyAlignment="1">
      <alignment horizontal="center" vertical="center"/>
    </xf>
    <xf numFmtId="0" fontId="66" fillId="0" borderId="20" xfId="211" applyFont="1" applyBorder="1" applyAlignment="1">
      <alignment horizontal="center" vertical="center" wrapText="1"/>
    </xf>
    <xf numFmtId="0" fontId="66" fillId="0" borderId="0" xfId="211" applyFont="1" applyAlignment="1">
      <alignment horizontal="center" vertical="center" wrapText="1"/>
    </xf>
    <xf numFmtId="0" fontId="67" fillId="0" borderId="0" xfId="0" applyFont="1"/>
    <xf numFmtId="0" fontId="66" fillId="0" borderId="6" xfId="207" applyFont="1" applyBorder="1" applyAlignment="1">
      <alignment horizontal="center" vertical="center"/>
    </xf>
    <xf numFmtId="0" fontId="64" fillId="0" borderId="6" xfId="207" applyBorder="1" applyAlignment="1">
      <alignment horizontal="center" vertical="center"/>
    </xf>
    <xf numFmtId="0" fontId="66" fillId="0" borderId="6" xfId="207" applyFont="1" applyBorder="1" applyAlignment="1">
      <alignment horizontal="center" vertical="center" wrapText="1"/>
    </xf>
    <xf numFmtId="0" fontId="69" fillId="0" borderId="0" xfId="211" applyFont="1"/>
    <xf numFmtId="0" fontId="47" fillId="0" borderId="0" xfId="211" applyFont="1" applyAlignment="1">
      <alignment horizontal="center" vertical="center"/>
    </xf>
    <xf numFmtId="0" fontId="0" fillId="7" borderId="0" xfId="0" applyFill="1"/>
    <xf numFmtId="0" fontId="0" fillId="0" borderId="0" xfId="0" applyAlignment="1">
      <alignment horizontal="center" vertical="center"/>
    </xf>
    <xf numFmtId="0" fontId="14" fillId="0" borderId="0" xfId="270" applyFont="1" applyAlignment="1">
      <alignment vertical="center" wrapText="1"/>
    </xf>
    <xf numFmtId="0" fontId="70" fillId="0" borderId="0" xfId="270" applyFont="1" applyAlignment="1">
      <alignment vertical="center" wrapText="1"/>
    </xf>
    <xf numFmtId="0" fontId="15" fillId="0" borderId="0" xfId="270" applyFont="1" applyAlignment="1">
      <alignment vertical="center" wrapText="1"/>
    </xf>
    <xf numFmtId="0" fontId="15" fillId="0" borderId="26" xfId="270" applyFont="1" applyBorder="1" applyAlignment="1">
      <alignment vertical="center" wrapText="1"/>
    </xf>
    <xf numFmtId="0" fontId="69" fillId="0" borderId="0" xfId="270" applyFont="1" applyAlignment="1">
      <alignment vertical="center" wrapText="1"/>
    </xf>
    <xf numFmtId="0" fontId="69" fillId="0" borderId="6" xfId="0" applyFont="1" applyBorder="1" applyAlignment="1">
      <alignment horizontal="center" vertical="center" wrapText="1"/>
    </xf>
    <xf numFmtId="0" fontId="66" fillId="0" borderId="6" xfId="0" applyFont="1" applyBorder="1" applyAlignment="1">
      <alignment horizontal="center" vertical="center" wrapText="1"/>
    </xf>
    <xf numFmtId="0" fontId="47" fillId="0" borderId="0" xfId="0" applyFont="1" applyAlignment="1">
      <alignment horizontal="center" vertical="center"/>
    </xf>
    <xf numFmtId="0" fontId="66" fillId="0" borderId="6" xfId="0" applyFont="1" applyBorder="1" applyAlignment="1">
      <alignment horizontal="center" vertical="center"/>
    </xf>
    <xf numFmtId="0" fontId="66" fillId="0" borderId="6" xfId="0" applyFont="1" applyBorder="1" applyAlignment="1">
      <alignment horizontal="left" vertical="center" wrapText="1"/>
    </xf>
    <xf numFmtId="0" fontId="66" fillId="9" borderId="6" xfId="0" applyFont="1" applyFill="1" applyBorder="1" applyAlignment="1">
      <alignment horizontal="center" vertical="center" wrapText="1"/>
    </xf>
    <xf numFmtId="0" fontId="66" fillId="9" borderId="0" xfId="0" applyFont="1" applyFill="1" applyAlignment="1">
      <alignment horizontal="center" vertical="center" wrapText="1"/>
    </xf>
    <xf numFmtId="0" fontId="67" fillId="0" borderId="0" xfId="0" applyFont="1" applyAlignment="1">
      <alignment horizontal="center" vertical="center"/>
    </xf>
    <xf numFmtId="0" fontId="64" fillId="0" borderId="6" xfId="0" applyFont="1" applyBorder="1" applyAlignment="1">
      <alignment horizontal="left" vertical="center" wrapText="1"/>
    </xf>
    <xf numFmtId="0" fontId="71" fillId="0" borderId="6" xfId="0" applyFont="1" applyBorder="1" applyAlignment="1">
      <alignment horizontal="center" vertical="center" wrapText="1"/>
    </xf>
    <xf numFmtId="0" fontId="64" fillId="0" borderId="6" xfId="0" applyFont="1" applyBorder="1" applyAlignment="1">
      <alignment horizontal="center" vertical="center"/>
    </xf>
    <xf numFmtId="184" fontId="64" fillId="7" borderId="6" xfId="104" applyNumberFormat="1" applyFont="1" applyFill="1" applyBorder="1" applyAlignment="1" applyProtection="1">
      <alignment horizontal="right" vertical="center" wrapText="1"/>
    </xf>
    <xf numFmtId="172" fontId="64" fillId="0" borderId="6" xfId="95" applyFill="1" applyBorder="1" applyAlignment="1" applyProtection="1">
      <alignment horizontal="center" vertical="center"/>
    </xf>
    <xf numFmtId="0" fontId="67" fillId="0" borderId="0" xfId="0" applyFont="1" applyAlignment="1">
      <alignment vertical="center" wrapText="1"/>
    </xf>
    <xf numFmtId="0" fontId="64" fillId="0" borderId="6" xfId="0" applyFont="1" applyBorder="1" applyAlignment="1">
      <alignment vertical="top" wrapText="1"/>
    </xf>
    <xf numFmtId="0" fontId="66" fillId="7" borderId="6" xfId="0" applyFont="1" applyFill="1" applyBorder="1" applyAlignment="1">
      <alignment horizontal="center" vertical="center"/>
    </xf>
    <xf numFmtId="0" fontId="64" fillId="7" borderId="6" xfId="0" applyFont="1" applyFill="1" applyBorder="1" applyAlignment="1">
      <alignment horizontal="left" vertical="center" wrapText="1"/>
    </xf>
    <xf numFmtId="0" fontId="71" fillId="7" borderId="6" xfId="0" applyFont="1" applyFill="1" applyBorder="1" applyAlignment="1">
      <alignment horizontal="center" vertical="center" wrapText="1"/>
    </xf>
    <xf numFmtId="0" fontId="64" fillId="7" borderId="6" xfId="0" applyFont="1" applyFill="1" applyBorder="1" applyAlignment="1">
      <alignment horizontal="center" vertical="center"/>
    </xf>
    <xf numFmtId="172" fontId="64" fillId="7" borderId="6" xfId="95" applyFill="1" applyBorder="1" applyAlignment="1" applyProtection="1">
      <alignment horizontal="center" vertical="center"/>
    </xf>
    <xf numFmtId="0" fontId="67" fillId="7" borderId="0" xfId="0" applyFont="1" applyFill="1" applyAlignment="1">
      <alignment horizontal="center" vertical="center"/>
    </xf>
    <xf numFmtId="0" fontId="67" fillId="7" borderId="0" xfId="0" applyFont="1" applyFill="1" applyAlignment="1">
      <alignment vertical="center" wrapText="1"/>
    </xf>
    <xf numFmtId="0" fontId="66" fillId="7" borderId="6" xfId="0" applyFont="1" applyFill="1" applyBorder="1" applyAlignment="1">
      <alignment horizontal="center" vertical="center" wrapText="1"/>
    </xf>
    <xf numFmtId="0" fontId="67" fillId="7" borderId="6" xfId="0" applyFont="1" applyFill="1" applyBorder="1" applyAlignment="1">
      <alignment horizontal="left" vertical="center" wrapText="1"/>
    </xf>
    <xf numFmtId="0" fontId="67" fillId="7" borderId="6" xfId="0" applyFont="1" applyFill="1" applyBorder="1" applyAlignment="1">
      <alignment horizontal="center" vertical="center" wrapText="1"/>
    </xf>
    <xf numFmtId="166" fontId="64" fillId="7" borderId="6" xfId="95" applyNumberFormat="1" applyFill="1" applyBorder="1" applyAlignment="1" applyProtection="1">
      <alignment horizontal="center" vertical="center"/>
    </xf>
    <xf numFmtId="0" fontId="72" fillId="7" borderId="6" xfId="0" applyFont="1" applyFill="1" applyBorder="1" applyAlignment="1">
      <alignment horizontal="center" vertical="center" wrapText="1"/>
    </xf>
    <xf numFmtId="0" fontId="64" fillId="7" borderId="6" xfId="0" applyFont="1" applyFill="1" applyBorder="1" applyAlignment="1">
      <alignment horizontal="justify" vertical="center" wrapText="1"/>
    </xf>
    <xf numFmtId="0" fontId="36" fillId="7" borderId="6" xfId="0" applyFont="1" applyFill="1" applyBorder="1" applyAlignment="1">
      <alignment horizontal="center" vertical="center" wrapText="1"/>
    </xf>
    <xf numFmtId="0" fontId="36" fillId="7" borderId="6" xfId="0" applyFont="1" applyFill="1" applyBorder="1" applyAlignment="1">
      <alignment horizontal="center" vertical="center"/>
    </xf>
    <xf numFmtId="43" fontId="73" fillId="7" borderId="6" xfId="1" applyFont="1" applyFill="1" applyBorder="1" applyAlignment="1">
      <alignment horizontal="center" vertical="center" wrapText="1"/>
    </xf>
    <xf numFmtId="0" fontId="64" fillId="7" borderId="0" xfId="0" applyFont="1" applyFill="1" applyAlignment="1">
      <alignment vertical="center" wrapText="1"/>
    </xf>
    <xf numFmtId="0" fontId="72" fillId="7" borderId="6" xfId="0" applyFont="1" applyFill="1" applyBorder="1" applyAlignment="1">
      <alignment horizontal="center" vertical="center"/>
    </xf>
    <xf numFmtId="0" fontId="36" fillId="7" borderId="6" xfId="0" applyFont="1" applyFill="1" applyBorder="1" applyAlignment="1">
      <alignment horizontal="left" vertical="center" wrapText="1"/>
    </xf>
    <xf numFmtId="172" fontId="66" fillId="0" borderId="6" xfId="95" applyFont="1" applyFill="1" applyBorder="1" applyAlignment="1" applyProtection="1">
      <alignment horizontal="center" vertical="center" wrapText="1"/>
    </xf>
    <xf numFmtId="172" fontId="66" fillId="0" borderId="0" xfId="95" applyFont="1" applyFill="1" applyBorder="1" applyAlignment="1" applyProtection="1">
      <alignment horizontal="center" vertical="center" wrapText="1"/>
    </xf>
    <xf numFmtId="172" fontId="66" fillId="9" borderId="6" xfId="95" applyFont="1" applyFill="1" applyBorder="1" applyAlignment="1" applyProtection="1">
      <alignment horizontal="center" vertical="center" wrapText="1"/>
    </xf>
    <xf numFmtId="172" fontId="66" fillId="9" borderId="0" xfId="95" applyFont="1" applyFill="1" applyBorder="1" applyAlignment="1" applyProtection="1">
      <alignment horizontal="center" vertical="center" wrapText="1"/>
    </xf>
    <xf numFmtId="0" fontId="72" fillId="7" borderId="6" xfId="0" applyFont="1" applyFill="1" applyBorder="1" applyAlignment="1">
      <alignment horizontal="left" vertical="center" wrapText="1"/>
    </xf>
    <xf numFmtId="0" fontId="64" fillId="9" borderId="6" xfId="0" applyFont="1" applyFill="1" applyBorder="1" applyAlignment="1">
      <alignment horizontal="center" vertical="center" wrapText="1"/>
    </xf>
    <xf numFmtId="172" fontId="64" fillId="9" borderId="6" xfId="95" applyFill="1" applyBorder="1" applyAlignment="1" applyProtection="1">
      <alignment horizontal="center" vertical="center" wrapText="1"/>
    </xf>
    <xf numFmtId="0" fontId="64" fillId="0" borderId="6" xfId="0" applyFont="1" applyBorder="1" applyAlignment="1">
      <alignment horizontal="center" vertical="center" wrapText="1"/>
    </xf>
    <xf numFmtId="0" fontId="64" fillId="7" borderId="6" xfId="0" applyFont="1" applyFill="1" applyBorder="1" applyAlignment="1">
      <alignment horizontal="center" vertical="center" wrapText="1"/>
    </xf>
    <xf numFmtId="0" fontId="36" fillId="0" borderId="6" xfId="0" applyFont="1" applyBorder="1" applyAlignment="1">
      <alignment horizontal="left" vertical="center" wrapText="1"/>
    </xf>
    <xf numFmtId="0" fontId="36" fillId="0" borderId="6" xfId="0" applyFont="1" applyBorder="1" applyAlignment="1">
      <alignment horizontal="center" vertical="center"/>
    </xf>
    <xf numFmtId="2" fontId="36" fillId="0" borderId="6" xfId="0" applyNumberFormat="1" applyFont="1" applyBorder="1" applyAlignment="1">
      <alignment horizontal="center" vertical="center"/>
    </xf>
    <xf numFmtId="2" fontId="64" fillId="0" borderId="6" xfId="0" applyNumberFormat="1" applyFont="1" applyBorder="1" applyAlignment="1">
      <alignment horizontal="center" vertical="center"/>
    </xf>
    <xf numFmtId="49" fontId="64" fillId="10" borderId="6" xfId="203" applyNumberFormat="1" applyFill="1" applyBorder="1" applyAlignment="1">
      <alignment horizontal="center" vertical="center" wrapText="1"/>
    </xf>
    <xf numFmtId="4" fontId="64" fillId="6" borderId="0" xfId="0" applyNumberFormat="1" applyFont="1" applyFill="1" applyAlignment="1">
      <alignment horizontal="center" wrapText="1"/>
    </xf>
    <xf numFmtId="181" fontId="64" fillId="0" borderId="6" xfId="0" applyNumberFormat="1" applyFont="1" applyBorder="1" applyAlignment="1">
      <alignment horizontal="center" vertical="center"/>
    </xf>
    <xf numFmtId="0" fontId="66" fillId="7" borderId="6" xfId="0" applyFont="1" applyFill="1" applyBorder="1" applyAlignment="1">
      <alignment horizontal="left" vertical="center" wrapText="1"/>
    </xf>
    <xf numFmtId="43" fontId="73" fillId="7" borderId="6" xfId="1" applyFont="1" applyFill="1" applyBorder="1" applyAlignment="1" applyProtection="1">
      <alignment horizontal="center" vertical="center" wrapText="1"/>
    </xf>
    <xf numFmtId="1" fontId="64" fillId="0" borderId="6" xfId="0" applyNumberFormat="1" applyFont="1" applyBorder="1" applyAlignment="1">
      <alignment horizontal="center" vertical="center"/>
    </xf>
    <xf numFmtId="43" fontId="73" fillId="7" borderId="6" xfId="1" applyFont="1" applyFill="1" applyBorder="1" applyAlignment="1" applyProtection="1">
      <alignment horizontal="right" vertical="center" wrapText="1"/>
    </xf>
    <xf numFmtId="172" fontId="66" fillId="0" borderId="6" xfId="95" applyFont="1" applyFill="1" applyBorder="1" applyAlignment="1" applyProtection="1">
      <alignment horizontal="center" vertical="center"/>
    </xf>
    <xf numFmtId="0" fontId="64" fillId="0" borderId="0" xfId="0" applyFont="1" applyAlignment="1">
      <alignment horizontal="center"/>
    </xf>
    <xf numFmtId="0" fontId="67" fillId="0" borderId="0" xfId="0" applyFont="1" applyAlignment="1">
      <alignment horizontal="center"/>
    </xf>
    <xf numFmtId="4" fontId="66" fillId="0" borderId="6" xfId="0" applyNumberFormat="1" applyFont="1" applyBorder="1"/>
    <xf numFmtId="0" fontId="64" fillId="0" borderId="0" xfId="0" applyFont="1"/>
    <xf numFmtId="0" fontId="67" fillId="0" borderId="6" xfId="0" applyFont="1" applyBorder="1"/>
    <xf numFmtId="44" fontId="64" fillId="0" borderId="6" xfId="0" applyNumberFormat="1" applyFont="1" applyBorder="1"/>
    <xf numFmtId="4" fontId="66" fillId="0" borderId="6" xfId="0" applyNumberFormat="1" applyFont="1" applyBorder="1" applyAlignment="1">
      <alignment vertical="center"/>
    </xf>
    <xf numFmtId="0" fontId="66" fillId="0" borderId="0" xfId="0" applyFont="1" applyAlignment="1">
      <alignment vertical="top" wrapText="1"/>
    </xf>
    <xf numFmtId="4" fontId="66" fillId="0" borderId="0" xfId="0" applyNumberFormat="1" applyFont="1"/>
    <xf numFmtId="0" fontId="64" fillId="0" borderId="0" xfId="211" applyAlignment="1">
      <alignment horizontal="left"/>
    </xf>
    <xf numFmtId="0" fontId="64" fillId="0" borderId="0" xfId="211" applyAlignment="1">
      <alignment horizontal="center" vertical="center"/>
    </xf>
    <xf numFmtId="4" fontId="0" fillId="0" borderId="0" xfId="0" applyNumberFormat="1"/>
    <xf numFmtId="43" fontId="0" fillId="0" borderId="0" xfId="1" applyFont="1"/>
    <xf numFmtId="0" fontId="75" fillId="0" borderId="0" xfId="270" applyFont="1" applyAlignment="1">
      <alignment vertical="center" wrapText="1"/>
    </xf>
    <xf numFmtId="0" fontId="75" fillId="0" borderId="10" xfId="0" applyFont="1" applyBorder="1" applyAlignment="1">
      <alignment horizontal="center" vertical="center" wrapText="1"/>
    </xf>
    <xf numFmtId="0" fontId="75" fillId="0" borderId="10" xfId="0" applyFont="1" applyBorder="1" applyAlignment="1">
      <alignment vertical="center" wrapText="1"/>
    </xf>
    <xf numFmtId="0" fontId="64" fillId="0" borderId="10" xfId="0" applyFont="1" applyBorder="1" applyAlignment="1">
      <alignment horizontal="center" vertical="center"/>
    </xf>
    <xf numFmtId="0" fontId="64" fillId="9" borderId="6" xfId="0" applyFont="1" applyFill="1" applyBorder="1" applyAlignment="1">
      <alignment horizontal="center" vertical="center"/>
    </xf>
    <xf numFmtId="172" fontId="64" fillId="9" borderId="6" xfId="95" applyFill="1" applyBorder="1" applyAlignment="1" applyProtection="1">
      <alignment horizontal="center" vertical="center"/>
    </xf>
    <xf numFmtId="172" fontId="64" fillId="7" borderId="10" xfId="95" applyFill="1" applyBorder="1" applyAlignment="1" applyProtection="1">
      <alignment horizontal="center" vertical="center"/>
    </xf>
    <xf numFmtId="0" fontId="64" fillId="0" borderId="6" xfId="0" applyFont="1" applyBorder="1" applyAlignment="1">
      <alignment horizontal="left" vertical="top" wrapText="1"/>
    </xf>
    <xf numFmtId="2" fontId="76" fillId="0" borderId="6" xfId="0" applyNumberFormat="1" applyFont="1" applyBorder="1" applyAlignment="1">
      <alignment horizontal="center" vertical="center"/>
    </xf>
    <xf numFmtId="166" fontId="64" fillId="0" borderId="6" xfId="95" applyNumberFormat="1" applyFill="1" applyBorder="1" applyAlignment="1" applyProtection="1">
      <alignment horizontal="center" vertical="center"/>
    </xf>
    <xf numFmtId="0" fontId="77" fillId="10" borderId="6" xfId="0" applyFont="1" applyFill="1" applyBorder="1" applyAlignment="1">
      <alignment horizontal="center"/>
    </xf>
    <xf numFmtId="2" fontId="76" fillId="7" borderId="6" xfId="0" applyNumberFormat="1" applyFont="1" applyFill="1" applyBorder="1" applyAlignment="1">
      <alignment horizontal="center" vertical="center"/>
    </xf>
    <xf numFmtId="0" fontId="0" fillId="7" borderId="17" xfId="0" applyFill="1" applyBorder="1" applyAlignment="1">
      <alignment vertical="center" wrapText="1"/>
    </xf>
    <xf numFmtId="0" fontId="36" fillId="7" borderId="6" xfId="0" applyFont="1" applyFill="1" applyBorder="1" applyAlignment="1">
      <alignment horizontal="justify" vertical="center" wrapText="1"/>
    </xf>
    <xf numFmtId="0" fontId="64" fillId="0" borderId="10" xfId="0" applyFont="1" applyBorder="1" applyAlignment="1">
      <alignment horizontal="center" vertical="center" wrapText="1"/>
    </xf>
    <xf numFmtId="0" fontId="66" fillId="0" borderId="6" xfId="0" applyFont="1" applyBorder="1" applyAlignment="1">
      <alignment horizontal="center" wrapText="1"/>
    </xf>
    <xf numFmtId="0" fontId="66" fillId="0" borderId="6" xfId="0" applyFont="1" applyBorder="1" applyAlignment="1">
      <alignment vertical="center" wrapText="1"/>
    </xf>
    <xf numFmtId="0" fontId="64" fillId="0" borderId="6" xfId="0" applyFont="1" applyBorder="1" applyAlignment="1">
      <alignment vertical="center"/>
    </xf>
    <xf numFmtId="185" fontId="64" fillId="0" borderId="6" xfId="95" applyNumberFormat="1" applyFill="1" applyBorder="1" applyProtection="1"/>
    <xf numFmtId="166" fontId="66" fillId="0" borderId="6" xfId="95" applyNumberFormat="1" applyFont="1" applyFill="1" applyBorder="1" applyAlignment="1" applyProtection="1">
      <alignment horizontal="center"/>
    </xf>
    <xf numFmtId="0" fontId="64" fillId="0" borderId="10" xfId="0" applyFont="1" applyBorder="1" applyAlignment="1">
      <alignment vertical="center" wrapText="1"/>
    </xf>
    <xf numFmtId="0" fontId="66" fillId="0" borderId="6" xfId="0" applyFont="1" applyBorder="1" applyAlignment="1">
      <alignment horizontal="center" vertical="top" wrapText="1"/>
    </xf>
    <xf numFmtId="43" fontId="67" fillId="0" borderId="6" xfId="0" applyNumberFormat="1" applyFont="1" applyBorder="1"/>
    <xf numFmtId="0" fontId="0" fillId="0" borderId="10" xfId="0" applyBorder="1"/>
    <xf numFmtId="0" fontId="66" fillId="0" borderId="6" xfId="0" applyFont="1" applyBorder="1" applyAlignment="1">
      <alignment vertical="top" wrapText="1"/>
    </xf>
    <xf numFmtId="43" fontId="66" fillId="0" borderId="6" xfId="0" applyNumberFormat="1" applyFont="1" applyBorder="1" applyAlignment="1">
      <alignment vertical="center"/>
    </xf>
    <xf numFmtId="43" fontId="66" fillId="0" borderId="0" xfId="0" applyNumberFormat="1" applyFont="1"/>
    <xf numFmtId="0" fontId="0" fillId="7" borderId="0" xfId="0" applyFill="1" applyAlignment="1">
      <alignment horizontal="center" vertical="center"/>
    </xf>
    <xf numFmtId="0" fontId="78" fillId="0" borderId="0" xfId="0" applyFont="1"/>
    <xf numFmtId="0" fontId="79" fillId="0" borderId="6" xfId="0" applyFont="1" applyBorder="1" applyAlignment="1">
      <alignment horizontal="center" vertical="center" wrapText="1"/>
    </xf>
    <xf numFmtId="0" fontId="66" fillId="0" borderId="6" xfId="0" applyFont="1" applyBorder="1" applyAlignment="1">
      <alignment horizontal="center"/>
    </xf>
    <xf numFmtId="3" fontId="66" fillId="0" borderId="6" xfId="0" applyNumberFormat="1" applyFont="1" applyBorder="1" applyAlignment="1">
      <alignment horizontal="center"/>
    </xf>
    <xf numFmtId="0" fontId="64" fillId="0" borderId="6" xfId="269" applyBorder="1" applyAlignment="1">
      <alignment horizontal="center" vertical="center"/>
    </xf>
    <xf numFmtId="0" fontId="80" fillId="0" borderId="6" xfId="269" applyFont="1" applyBorder="1" applyAlignment="1">
      <alignment horizontal="justify" vertical="center" wrapText="1"/>
    </xf>
    <xf numFmtId="0" fontId="64" fillId="24" borderId="6" xfId="0" applyFont="1" applyFill="1" applyBorder="1" applyAlignment="1">
      <alignment horizontal="center" vertical="center"/>
    </xf>
    <xf numFmtId="0" fontId="79" fillId="0" borderId="6" xfId="269" applyFont="1" applyBorder="1" applyAlignment="1">
      <alignment horizontal="center" vertical="center"/>
    </xf>
    <xf numFmtId="0" fontId="28" fillId="0" borderId="6" xfId="269" applyFont="1" applyBorder="1" applyAlignment="1">
      <alignment horizontal="justify" wrapText="1"/>
    </xf>
    <xf numFmtId="0" fontId="81" fillId="9" borderId="6" xfId="0" applyFont="1" applyFill="1" applyBorder="1" applyAlignment="1">
      <alignment horizontal="center" vertical="center"/>
    </xf>
    <xf numFmtId="0" fontId="28" fillId="0" borderId="6" xfId="269" applyFont="1" applyBorder="1" applyAlignment="1">
      <alignment wrapText="1"/>
    </xf>
    <xf numFmtId="0" fontId="81" fillId="0" borderId="6" xfId="0" applyFont="1" applyBorder="1" applyAlignment="1">
      <alignment horizontal="center" vertical="center"/>
    </xf>
    <xf numFmtId="0" fontId="64" fillId="7" borderId="6" xfId="269" applyFill="1" applyBorder="1" applyAlignment="1">
      <alignment horizontal="center" vertical="center"/>
    </xf>
    <xf numFmtId="0" fontId="64" fillId="10" borderId="6" xfId="0" applyFont="1" applyFill="1" applyBorder="1" applyAlignment="1">
      <alignment horizontal="justify" vertical="center" wrapText="1"/>
    </xf>
    <xf numFmtId="0" fontId="64" fillId="10" borderId="6" xfId="269" applyFill="1" applyBorder="1" applyAlignment="1">
      <alignment horizontal="center" vertical="center"/>
    </xf>
    <xf numFmtId="4" fontId="80" fillId="10" borderId="6" xfId="0" applyNumberFormat="1" applyFont="1" applyFill="1" applyBorder="1" applyAlignment="1">
      <alignment horizontal="center" vertical="center"/>
    </xf>
    <xf numFmtId="4" fontId="64" fillId="10" borderId="6" xfId="0" applyNumberFormat="1" applyFont="1" applyFill="1" applyBorder="1" applyAlignment="1">
      <alignment horizontal="center" vertical="center"/>
    </xf>
    <xf numFmtId="0" fontId="66" fillId="10" borderId="6" xfId="0" applyFont="1" applyFill="1" applyBorder="1" applyAlignment="1">
      <alignment horizontal="justify" vertical="center" wrapText="1"/>
    </xf>
    <xf numFmtId="0" fontId="81" fillId="0" borderId="6" xfId="269" applyFont="1" applyBorder="1" applyAlignment="1">
      <alignment horizontal="center" vertical="center"/>
    </xf>
    <xf numFmtId="0" fontId="81" fillId="6" borderId="6" xfId="269" applyFont="1" applyFill="1" applyBorder="1" applyAlignment="1">
      <alignment horizontal="justify" vertical="center" wrapText="1"/>
    </xf>
    <xf numFmtId="0" fontId="81" fillId="6" borderId="6" xfId="269" applyFont="1" applyFill="1" applyBorder="1" applyAlignment="1">
      <alignment horizontal="center" vertical="center"/>
    </xf>
    <xf numFmtId="2" fontId="64" fillId="7" borderId="6" xfId="269" applyNumberFormat="1" applyFill="1" applyBorder="1" applyAlignment="1">
      <alignment horizontal="center" vertical="center"/>
    </xf>
    <xf numFmtId="0" fontId="64" fillId="15" borderId="6" xfId="269" applyFill="1" applyBorder="1" applyAlignment="1">
      <alignment horizontal="center" vertical="center"/>
    </xf>
    <xf numFmtId="181" fontId="36" fillId="15" borderId="6" xfId="269" applyNumberFormat="1" applyFont="1" applyFill="1" applyBorder="1" applyAlignment="1">
      <alignment horizontal="center" vertical="center"/>
    </xf>
    <xf numFmtId="4" fontId="64" fillId="15" borderId="6" xfId="0" applyNumberFormat="1" applyFont="1" applyFill="1" applyBorder="1" applyAlignment="1">
      <alignment horizontal="center" vertical="center"/>
    </xf>
    <xf numFmtId="0" fontId="64" fillId="0" borderId="6" xfId="269" applyBorder="1" applyAlignment="1">
      <alignment horizontal="justify" vertical="center" wrapText="1"/>
    </xf>
    <xf numFmtId="0" fontId="64" fillId="24" borderId="6" xfId="269" applyFill="1" applyBorder="1" applyAlignment="1">
      <alignment vertical="center"/>
    </xf>
    <xf numFmtId="0" fontId="83" fillId="24" borderId="6" xfId="0" applyFont="1" applyFill="1" applyBorder="1" applyAlignment="1">
      <alignment horizontal="center" vertical="center"/>
    </xf>
    <xf numFmtId="4" fontId="64" fillId="24" borderId="6" xfId="0" applyNumberFormat="1" applyFont="1" applyFill="1" applyBorder="1" applyAlignment="1">
      <alignment horizontal="center" vertical="center"/>
    </xf>
    <xf numFmtId="4" fontId="80" fillId="15" borderId="6" xfId="0" applyNumberFormat="1" applyFont="1" applyFill="1" applyBorder="1" applyAlignment="1">
      <alignment horizontal="center" vertical="center"/>
    </xf>
    <xf numFmtId="0" fontId="64" fillId="0" borderId="6" xfId="269" applyBorder="1" applyAlignment="1">
      <alignment horizontal="justify" vertical="center"/>
    </xf>
    <xf numFmtId="0" fontId="64" fillId="6" borderId="6" xfId="269" applyFill="1" applyBorder="1" applyAlignment="1">
      <alignment horizontal="center" vertical="center"/>
    </xf>
    <xf numFmtId="0" fontId="36" fillId="10" borderId="6" xfId="0" applyFont="1" applyFill="1" applyBorder="1" applyAlignment="1">
      <alignment horizontal="center" vertical="center"/>
    </xf>
    <xf numFmtId="182" fontId="64" fillId="0" borderId="6" xfId="269" applyNumberFormat="1" applyBorder="1" applyAlignment="1">
      <alignment horizontal="center" vertical="center"/>
    </xf>
    <xf numFmtId="0" fontId="36" fillId="0" borderId="6" xfId="269" applyFont="1" applyBorder="1" applyAlignment="1">
      <alignment horizontal="center" vertical="center"/>
    </xf>
    <xf numFmtId="0" fontId="36" fillId="0" borderId="6" xfId="269" applyFont="1" applyBorder="1" applyAlignment="1">
      <alignment horizontal="justify" vertical="center"/>
    </xf>
    <xf numFmtId="0" fontId="36" fillId="6" borderId="6" xfId="269" applyFont="1" applyFill="1" applyBorder="1" applyAlignment="1">
      <alignment horizontal="center" vertical="center"/>
    </xf>
    <xf numFmtId="181" fontId="36" fillId="10" borderId="6" xfId="0" applyNumberFormat="1" applyFont="1" applyFill="1" applyBorder="1" applyAlignment="1">
      <alignment horizontal="center" vertical="center"/>
    </xf>
    <xf numFmtId="0" fontId="64" fillId="24" borderId="6" xfId="0" applyFont="1" applyFill="1" applyBorder="1" applyAlignment="1">
      <alignment vertical="center"/>
    </xf>
    <xf numFmtId="0" fontId="66" fillId="9" borderId="6" xfId="0" applyFont="1" applyFill="1" applyBorder="1" applyAlignment="1">
      <alignment horizontal="center" vertical="center"/>
    </xf>
    <xf numFmtId="0" fontId="64" fillId="25" borderId="6" xfId="0" applyFont="1" applyFill="1" applyBorder="1" applyAlignment="1">
      <alignment horizontal="center" vertical="center"/>
    </xf>
    <xf numFmtId="0" fontId="83" fillId="25" borderId="6" xfId="0" applyFont="1" applyFill="1" applyBorder="1" applyAlignment="1">
      <alignment horizontal="center" vertical="center"/>
    </xf>
    <xf numFmtId="0" fontId="66" fillId="0" borderId="6" xfId="203" applyFont="1" applyBorder="1" applyAlignment="1">
      <alignment horizontal="center" vertical="center" wrapText="1"/>
    </xf>
    <xf numFmtId="0" fontId="66" fillId="0" borderId="6" xfId="203" applyFont="1" applyBorder="1" applyAlignment="1">
      <alignment horizontal="left" vertical="center" wrapText="1"/>
    </xf>
    <xf numFmtId="0" fontId="83" fillId="24" borderId="6" xfId="0" applyFont="1" applyFill="1" applyBorder="1" applyAlignment="1">
      <alignment vertical="center"/>
    </xf>
    <xf numFmtId="0" fontId="64" fillId="10" borderId="6" xfId="203" applyNumberFormat="1" applyFill="1" applyBorder="1" applyAlignment="1">
      <alignment horizontal="center" vertical="center" wrapText="1"/>
    </xf>
    <xf numFmtId="0" fontId="64" fillId="10" borderId="6" xfId="203" applyFill="1" applyBorder="1" applyAlignment="1">
      <alignment horizontal="justify" vertical="center" wrapText="1"/>
    </xf>
    <xf numFmtId="0" fontId="64" fillId="10" borderId="6" xfId="203" applyFill="1" applyBorder="1" applyAlignment="1">
      <alignment horizontal="center" vertical="center" wrapText="1"/>
    </xf>
    <xf numFmtId="0" fontId="0" fillId="0" borderId="6" xfId="0" applyBorder="1" applyAlignment="1">
      <alignment horizontal="center" vertical="center"/>
    </xf>
    <xf numFmtId="43" fontId="36" fillId="0" borderId="6" xfId="1" applyFont="1" applyBorder="1" applyAlignment="1">
      <alignment vertical="center"/>
    </xf>
    <xf numFmtId="0" fontId="66" fillId="10" borderId="6" xfId="203" applyNumberFormat="1" applyFont="1" applyFill="1" applyBorder="1" applyAlignment="1">
      <alignment horizontal="center" vertical="center" wrapText="1"/>
    </xf>
    <xf numFmtId="49" fontId="66" fillId="10" borderId="6" xfId="203" applyNumberFormat="1" applyFont="1" applyFill="1" applyBorder="1" applyAlignment="1">
      <alignment horizontal="center" vertical="center" wrapText="1"/>
    </xf>
    <xf numFmtId="0" fontId="0" fillId="0" borderId="6" xfId="0" applyBorder="1"/>
    <xf numFmtId="0" fontId="0" fillId="9" borderId="6" xfId="0" applyFill="1" applyBorder="1" applyAlignment="1">
      <alignment horizontal="center" vertical="center"/>
    </xf>
    <xf numFmtId="0" fontId="53" fillId="7" borderId="6" xfId="0" applyFont="1" applyFill="1" applyBorder="1" applyAlignment="1">
      <alignment horizontal="center" vertical="center"/>
    </xf>
    <xf numFmtId="0" fontId="0" fillId="9" borderId="6" xfId="0" applyFill="1" applyBorder="1" applyAlignment="1">
      <alignment vertical="center"/>
    </xf>
    <xf numFmtId="0" fontId="53" fillId="7" borderId="6" xfId="0" applyFont="1" applyFill="1" applyBorder="1" applyAlignment="1">
      <alignment horizontal="center" vertical="center" wrapText="1"/>
    </xf>
    <xf numFmtId="0" fontId="0" fillId="0" borderId="6" xfId="0" applyBorder="1" applyAlignment="1">
      <alignment vertical="center"/>
    </xf>
    <xf numFmtId="43" fontId="64" fillId="6" borderId="6" xfId="1" applyFont="1" applyFill="1" applyBorder="1" applyAlignment="1">
      <alignment horizontal="center" vertical="center"/>
    </xf>
    <xf numFmtId="0" fontId="66" fillId="15" borderId="6" xfId="203" applyFont="1" applyFill="1" applyBorder="1" applyAlignment="1">
      <alignment horizontal="center" vertical="center" wrapText="1"/>
    </xf>
    <xf numFmtId="0" fontId="83" fillId="9" borderId="6" xfId="0" applyFont="1" applyFill="1" applyBorder="1" applyAlignment="1">
      <alignment horizontal="center" vertical="center"/>
    </xf>
    <xf numFmtId="0" fontId="36" fillId="9" borderId="6" xfId="0" applyFont="1" applyFill="1" applyBorder="1" applyAlignment="1">
      <alignment vertical="center"/>
    </xf>
    <xf numFmtId="0" fontId="80" fillId="10" borderId="6" xfId="203" applyFont="1" applyFill="1" applyBorder="1" applyAlignment="1">
      <alignment horizontal="justify" vertical="center" wrapText="1"/>
    </xf>
    <xf numFmtId="2" fontId="73" fillId="0" borderId="15" xfId="0" applyNumberFormat="1" applyFont="1" applyFill="1" applyBorder="1" applyAlignment="1">
      <alignment horizontal="center" vertical="center" wrapText="1"/>
    </xf>
    <xf numFmtId="0" fontId="36" fillId="0" borderId="6" xfId="0" applyFont="1" applyBorder="1" applyAlignment="1">
      <alignment vertical="center"/>
    </xf>
    <xf numFmtId="0" fontId="29" fillId="10" borderId="6" xfId="203" applyFont="1" applyFill="1" applyBorder="1" applyAlignment="1">
      <alignment horizontal="justify" vertical="center" wrapText="1"/>
    </xf>
    <xf numFmtId="2" fontId="36" fillId="0" borderId="6" xfId="0" applyNumberFormat="1" applyFont="1" applyBorder="1" applyAlignment="1">
      <alignment vertical="center"/>
    </xf>
    <xf numFmtId="0" fontId="66" fillId="10" borderId="6" xfId="203" applyFont="1" applyFill="1" applyBorder="1" applyAlignment="1">
      <alignment horizontal="justify" vertical="center" wrapText="1"/>
    </xf>
    <xf numFmtId="0" fontId="80" fillId="10" borderId="16" xfId="203" applyNumberFormat="1" applyFont="1" applyFill="1" applyBorder="1" applyAlignment="1">
      <alignment horizontal="center" vertical="center" wrapText="1"/>
    </xf>
    <xf numFmtId="0" fontId="84" fillId="7" borderId="8" xfId="0" applyFont="1" applyFill="1" applyBorder="1" applyAlignment="1">
      <alignment horizontal="justify" vertical="center" wrapText="1"/>
    </xf>
    <xf numFmtId="0" fontId="80" fillId="10" borderId="29" xfId="203" applyFont="1" applyFill="1" applyBorder="1" applyAlignment="1">
      <alignment horizontal="center" vertical="center" wrapText="1"/>
    </xf>
    <xf numFmtId="0" fontId="80" fillId="7" borderId="6" xfId="0" applyFont="1" applyFill="1" applyBorder="1" applyAlignment="1">
      <alignment horizontal="center" vertical="center"/>
    </xf>
    <xf numFmtId="0" fontId="80" fillId="10" borderId="6" xfId="203" applyNumberFormat="1" applyFont="1" applyFill="1" applyBorder="1" applyAlignment="1">
      <alignment horizontal="center" vertical="center" wrapText="1"/>
    </xf>
    <xf numFmtId="0" fontId="80" fillId="10" borderId="6" xfId="203" applyFont="1" applyFill="1" applyBorder="1" applyAlignment="1">
      <alignment horizontal="center" vertical="center" wrapText="1"/>
    </xf>
    <xf numFmtId="0" fontId="80" fillId="7" borderId="8" xfId="0" applyFont="1" applyFill="1" applyBorder="1" applyAlignment="1">
      <alignment horizontal="center" vertical="center"/>
    </xf>
    <xf numFmtId="0" fontId="80" fillId="15" borderId="6" xfId="203" applyFont="1" applyFill="1" applyBorder="1" applyAlignment="1">
      <alignment horizontal="center" vertical="center" wrapText="1"/>
    </xf>
    <xf numFmtId="0" fontId="80" fillId="9" borderId="8" xfId="0" applyFont="1" applyFill="1" applyBorder="1" applyAlignment="1">
      <alignment horizontal="center" vertical="center"/>
    </xf>
    <xf numFmtId="2" fontId="84" fillId="9" borderId="6" xfId="0" applyNumberFormat="1" applyFont="1" applyFill="1" applyBorder="1" applyAlignment="1">
      <alignment horizontal="center" vertical="center"/>
    </xf>
    <xf numFmtId="0" fontId="80" fillId="10" borderId="30" xfId="203" applyNumberFormat="1" applyFont="1" applyFill="1" applyBorder="1" applyAlignment="1">
      <alignment horizontal="center" vertical="center" wrapText="1"/>
    </xf>
    <xf numFmtId="0" fontId="84" fillId="7" borderId="5" xfId="0" applyFont="1" applyFill="1" applyBorder="1" applyAlignment="1">
      <alignment horizontal="justify" vertical="center" wrapText="1"/>
    </xf>
    <xf numFmtId="0" fontId="80" fillId="10" borderId="0" xfId="203" applyFont="1" applyFill="1" applyBorder="1" applyAlignment="1">
      <alignment horizontal="center" vertical="center" wrapText="1"/>
    </xf>
    <xf numFmtId="0" fontId="84" fillId="7" borderId="6" xfId="0" applyFont="1" applyFill="1" applyBorder="1" applyAlignment="1">
      <alignment horizontal="justify" vertical="center" wrapText="1"/>
    </xf>
    <xf numFmtId="0" fontId="85" fillId="0" borderId="0" xfId="0" applyFont="1" applyAlignment="1">
      <alignment horizontal="left" wrapText="1"/>
    </xf>
    <xf numFmtId="0" fontId="84" fillId="0" borderId="0" xfId="0" applyFont="1"/>
    <xf numFmtId="0" fontId="80" fillId="0" borderId="0" xfId="211" applyFont="1"/>
    <xf numFmtId="0" fontId="75" fillId="0" borderId="0" xfId="211" applyFont="1"/>
    <xf numFmtId="0" fontId="86" fillId="0" borderId="0" xfId="0" applyFont="1"/>
    <xf numFmtId="0" fontId="80" fillId="0" borderId="0" xfId="211" applyFont="1" applyAlignment="1">
      <alignment horizontal="center" vertical="center"/>
    </xf>
    <xf numFmtId="43" fontId="64" fillId="15" borderId="6" xfId="1" applyFont="1" applyFill="1" applyBorder="1" applyAlignment="1">
      <alignment horizontal="center" vertical="center"/>
    </xf>
    <xf numFmtId="0" fontId="53" fillId="9" borderId="6" xfId="0" applyFont="1" applyFill="1" applyBorder="1" applyAlignment="1">
      <alignment vertical="center" wrapText="1"/>
    </xf>
    <xf numFmtId="0" fontId="53" fillId="0" borderId="0" xfId="0" applyFont="1" applyAlignment="1">
      <alignment horizontal="center"/>
    </xf>
    <xf numFmtId="0" fontId="87" fillId="6" borderId="0" xfId="0" applyFont="1" applyFill="1"/>
    <xf numFmtId="0" fontId="88" fillId="0" borderId="0" xfId="0" applyFont="1"/>
    <xf numFmtId="0" fontId="62" fillId="0" borderId="0" xfId="0" applyFont="1"/>
    <xf numFmtId="0" fontId="79" fillId="0" borderId="6" xfId="0" applyFont="1" applyBorder="1" applyAlignment="1">
      <alignment horizontal="center" vertical="center"/>
    </xf>
    <xf numFmtId="0" fontId="91" fillId="0" borderId="6" xfId="0" applyFont="1" applyBorder="1" applyAlignment="1">
      <alignment horizontal="center"/>
    </xf>
    <xf numFmtId="0" fontId="91" fillId="0" borderId="6" xfId="0" applyFont="1" applyBorder="1" applyAlignment="1">
      <alignment horizontal="center" vertical="center" wrapText="1"/>
    </xf>
    <xf numFmtId="0" fontId="81" fillId="0" borderId="6" xfId="269" applyFont="1" applyBorder="1" applyAlignment="1">
      <alignment horizontal="justify" vertical="center" wrapText="1"/>
    </xf>
    <xf numFmtId="1" fontId="79" fillId="0" borderId="6" xfId="269" applyNumberFormat="1" applyFont="1" applyFill="1" applyBorder="1" applyAlignment="1">
      <alignment horizontal="center" vertical="center"/>
    </xf>
    <xf numFmtId="0" fontId="81" fillId="0" borderId="6" xfId="269" applyFont="1" applyFill="1" applyBorder="1" applyAlignment="1">
      <alignment wrapText="1"/>
    </xf>
    <xf numFmtId="0" fontId="81" fillId="9" borderId="6" xfId="269" applyFont="1" applyFill="1" applyBorder="1" applyAlignment="1">
      <alignment vertical="center"/>
    </xf>
    <xf numFmtId="0" fontId="82" fillId="9" borderId="6" xfId="0" applyFont="1" applyFill="1" applyBorder="1" applyAlignment="1">
      <alignment horizontal="center" vertical="center"/>
    </xf>
    <xf numFmtId="4" fontId="81" fillId="9" borderId="6" xfId="0" applyNumberFormat="1" applyFont="1" applyFill="1" applyBorder="1" applyAlignment="1">
      <alignment horizontal="center" vertical="center"/>
    </xf>
    <xf numFmtId="4" fontId="64" fillId="9" borderId="6" xfId="0" applyNumberFormat="1" applyFont="1" applyFill="1" applyBorder="1" applyAlignment="1">
      <alignment horizontal="center" vertical="center"/>
    </xf>
    <xf numFmtId="0" fontId="81" fillId="0" borderId="6" xfId="269" applyFont="1" applyBorder="1" applyAlignment="1">
      <alignment horizontal="justify" vertical="center"/>
    </xf>
    <xf numFmtId="0" fontId="82" fillId="10" borderId="6" xfId="0" applyFont="1" applyFill="1" applyBorder="1" applyAlignment="1">
      <alignment horizontal="center" vertical="center"/>
    </xf>
    <xf numFmtId="1" fontId="81" fillId="0" borderId="6" xfId="269" applyNumberFormat="1" applyFont="1" applyFill="1" applyBorder="1" applyAlignment="1">
      <alignment horizontal="center" vertical="center"/>
    </xf>
    <xf numFmtId="0" fontId="81" fillId="0" borderId="6" xfId="269" applyFont="1" applyFill="1" applyBorder="1" applyAlignment="1">
      <alignment horizontal="justify" vertical="center" wrapText="1"/>
    </xf>
    <xf numFmtId="0" fontId="82" fillId="0" borderId="6" xfId="0" applyFont="1" applyBorder="1" applyAlignment="1"/>
    <xf numFmtId="0" fontId="82" fillId="0" borderId="6" xfId="0" applyFont="1" applyBorder="1" applyAlignment="1">
      <alignment horizontal="center" vertical="center"/>
    </xf>
    <xf numFmtId="0" fontId="62" fillId="0" borderId="6" xfId="0" applyFont="1" applyBorder="1"/>
    <xf numFmtId="0" fontId="62" fillId="0" borderId="6" xfId="0" applyFont="1" applyBorder="1" applyAlignment="1">
      <alignment vertical="center"/>
    </xf>
    <xf numFmtId="0" fontId="87" fillId="6" borderId="6" xfId="0" applyFont="1" applyFill="1" applyBorder="1" applyAlignment="1">
      <alignment vertical="center"/>
    </xf>
    <xf numFmtId="0" fontId="93" fillId="0" borderId="6" xfId="0" applyFont="1" applyBorder="1" applyAlignment="1">
      <alignment horizontal="center" vertical="center" wrapText="1"/>
    </xf>
    <xf numFmtId="0" fontId="62" fillId="0" borderId="6" xfId="0" applyFont="1" applyFill="1" applyBorder="1" applyAlignment="1">
      <alignment vertical="center"/>
    </xf>
    <xf numFmtId="0" fontId="88" fillId="7" borderId="6" xfId="0" applyFont="1" applyFill="1" applyBorder="1" applyAlignment="1">
      <alignment horizontal="center" vertical="center" wrapText="1"/>
    </xf>
    <xf numFmtId="186" fontId="79" fillId="6" borderId="6" xfId="0" applyNumberFormat="1" applyFont="1" applyFill="1" applyBorder="1" applyAlignment="1">
      <alignment horizontal="center" vertical="center"/>
    </xf>
    <xf numFmtId="0" fontId="81" fillId="0" borderId="0" xfId="269" applyFont="1" applyAlignment="1">
      <alignment horizontal="center" vertical="center"/>
    </xf>
    <xf numFmtId="0" fontId="94" fillId="0" borderId="0" xfId="0" applyFont="1" applyBorder="1" applyAlignment="1">
      <alignment horizontal="center" vertical="center"/>
    </xf>
    <xf numFmtId="0" fontId="79" fillId="0" borderId="0" xfId="0" applyFont="1" applyAlignment="1">
      <alignment horizontal="left" vertical="top" wrapText="1"/>
    </xf>
    <xf numFmtId="0" fontId="81" fillId="0" borderId="0" xfId="269" applyFont="1"/>
    <xf numFmtId="186" fontId="79" fillId="6" borderId="0" xfId="0" applyNumberFormat="1" applyFont="1" applyFill="1" applyAlignment="1">
      <alignment horizontal="center"/>
    </xf>
    <xf numFmtId="0" fontId="92" fillId="0" borderId="0" xfId="211" applyFont="1"/>
    <xf numFmtId="0" fontId="91" fillId="0" borderId="0" xfId="211" applyFont="1"/>
    <xf numFmtId="0" fontId="95" fillId="0" borderId="0" xfId="0" applyFont="1"/>
    <xf numFmtId="0" fontId="92" fillId="0" borderId="0" xfId="211" applyFont="1" applyAlignment="1">
      <alignment horizontal="center"/>
    </xf>
    <xf numFmtId="0" fontId="92" fillId="0" borderId="0" xfId="211" applyFont="1" applyAlignment="1">
      <alignment horizontal="center" vertical="center"/>
    </xf>
    <xf numFmtId="0" fontId="96" fillId="0" borderId="0" xfId="0" applyFont="1"/>
    <xf numFmtId="0" fontId="62" fillId="0" borderId="0" xfId="0" applyFont="1" applyAlignment="1">
      <alignment vertical="center"/>
    </xf>
    <xf numFmtId="0" fontId="97" fillId="0" borderId="6" xfId="0" applyFont="1" applyBorder="1" applyAlignment="1">
      <alignment horizontal="center" vertical="center"/>
    </xf>
    <xf numFmtId="16" fontId="60" fillId="0" borderId="6" xfId="0" applyNumberFormat="1" applyFont="1" applyBorder="1" applyAlignment="1">
      <alignment horizontal="center" vertical="center"/>
    </xf>
    <xf numFmtId="0" fontId="5" fillId="0" borderId="6" xfId="0" quotePrefix="1" applyFont="1" applyFill="1" applyBorder="1" applyAlignment="1">
      <alignment horizontal="left"/>
    </xf>
    <xf numFmtId="0" fontId="29" fillId="7" borderId="10" xfId="0" applyFont="1" applyFill="1" applyBorder="1" applyAlignment="1">
      <alignment horizontal="center" vertical="top" wrapText="1"/>
    </xf>
    <xf numFmtId="0" fontId="28" fillId="7" borderId="24" xfId="253" applyFont="1" applyFill="1" applyBorder="1" applyAlignment="1">
      <alignment horizontal="justify" vertical="center" wrapText="1"/>
    </xf>
    <xf numFmtId="0" fontId="29" fillId="0" borderId="6" xfId="269" applyFont="1" applyBorder="1" applyAlignment="1" applyProtection="1">
      <alignment horizontal="center" vertical="top"/>
    </xf>
    <xf numFmtId="0" fontId="29" fillId="0" borderId="6" xfId="269" applyFont="1" applyBorder="1" applyAlignment="1" applyProtection="1">
      <alignment vertical="top" wrapText="1"/>
    </xf>
    <xf numFmtId="4" fontId="29" fillId="0" borderId="6" xfId="269" applyNumberFormat="1" applyFont="1" applyBorder="1" applyAlignment="1" applyProtection="1">
      <alignment horizontal="center" vertical="top" wrapText="1"/>
    </xf>
    <xf numFmtId="43" fontId="29" fillId="9" borderId="6" xfId="79" applyFont="1" applyFill="1" applyBorder="1" applyAlignment="1" applyProtection="1">
      <alignment horizontal="right" vertical="center"/>
    </xf>
    <xf numFmtId="43" fontId="29" fillId="9" borderId="6" xfId="79" applyFont="1" applyFill="1" applyBorder="1" applyAlignment="1" applyProtection="1">
      <alignment horizontal="center" vertical="center"/>
    </xf>
    <xf numFmtId="0" fontId="29" fillId="0" borderId="6" xfId="0" applyFont="1" applyBorder="1"/>
    <xf numFmtId="0" fontId="29" fillId="0" borderId="6" xfId="0" applyFont="1" applyBorder="1" applyAlignment="1">
      <alignment horizontal="center" vertical="center"/>
    </xf>
    <xf numFmtId="0" fontId="29" fillId="0" borderId="0" xfId="0" applyFont="1"/>
    <xf numFmtId="14" fontId="29" fillId="0" borderId="6" xfId="269" applyNumberFormat="1" applyFont="1" applyBorder="1" applyAlignment="1" applyProtection="1">
      <alignment horizontal="center" vertical="top"/>
    </xf>
    <xf numFmtId="187" fontId="29" fillId="0" borderId="6" xfId="269" applyNumberFormat="1" applyFont="1" applyBorder="1" applyAlignment="1" applyProtection="1">
      <alignment horizontal="center" vertical="top" wrapText="1"/>
    </xf>
    <xf numFmtId="2" fontId="29" fillId="0" borderId="6" xfId="269" applyNumberFormat="1" applyFont="1" applyBorder="1" applyAlignment="1" applyProtection="1">
      <alignment horizontal="center" vertical="top"/>
    </xf>
    <xf numFmtId="0" fontId="29" fillId="6" borderId="6" xfId="0" applyFont="1" applyFill="1" applyBorder="1" applyAlignment="1">
      <alignment horizontal="justify" vertical="top"/>
    </xf>
    <xf numFmtId="0" fontId="29" fillId="0" borderId="6" xfId="269" applyFont="1" applyBorder="1" applyAlignment="1" applyProtection="1">
      <alignment horizontal="center" vertical="center"/>
    </xf>
    <xf numFmtId="187" fontId="28" fillId="0" borderId="6" xfId="269" applyNumberFormat="1" applyFont="1" applyBorder="1" applyAlignment="1" applyProtection="1">
      <alignment horizontal="center" vertical="center" wrapText="1"/>
    </xf>
    <xf numFmtId="3" fontId="28" fillId="0" borderId="6" xfId="269" applyNumberFormat="1" applyFont="1" applyBorder="1" applyAlignment="1" applyProtection="1">
      <alignment horizontal="center" vertical="center" wrapText="1"/>
    </xf>
    <xf numFmtId="176" fontId="29" fillId="0" borderId="6" xfId="79" applyNumberFormat="1" applyFont="1" applyFill="1" applyBorder="1" applyAlignment="1" applyProtection="1">
      <alignment horizontal="right" vertical="center" wrapText="1"/>
    </xf>
    <xf numFmtId="176" fontId="29" fillId="0" borderId="6" xfId="0" applyNumberFormat="1" applyFont="1" applyBorder="1" applyAlignment="1">
      <alignment horizontal="right" vertical="center" wrapText="1"/>
    </xf>
    <xf numFmtId="4" fontId="28" fillId="0" borderId="6" xfId="269" applyNumberFormat="1" applyFont="1" applyBorder="1" applyAlignment="1" applyProtection="1">
      <alignment horizontal="center" vertical="center" wrapText="1"/>
    </xf>
    <xf numFmtId="0" fontId="29" fillId="0" borderId="6" xfId="269" applyFont="1" applyBorder="1" applyAlignment="1" applyProtection="1">
      <alignment horizontal="justify"/>
    </xf>
    <xf numFmtId="0" fontId="149" fillId="7" borderId="6" xfId="0" applyFont="1" applyFill="1" applyBorder="1" applyAlignment="1">
      <alignment horizontal="center" vertical="center"/>
    </xf>
    <xf numFmtId="0" fontId="29" fillId="0" borderId="6" xfId="269" applyFont="1" applyBorder="1" applyAlignment="1" applyProtection="1">
      <alignment horizontal="justify" vertical="top" wrapText="1"/>
    </xf>
    <xf numFmtId="3" fontId="28" fillId="7" borderId="6" xfId="269" applyNumberFormat="1" applyFont="1" applyFill="1" applyBorder="1" applyAlignment="1" applyProtection="1">
      <alignment horizontal="center" vertical="center" wrapText="1"/>
    </xf>
    <xf numFmtId="0" fontId="28" fillId="0" borderId="6" xfId="269" applyFont="1" applyBorder="1" applyAlignment="1" applyProtection="1">
      <alignment horizontal="justify"/>
    </xf>
    <xf numFmtId="0" fontId="29" fillId="9" borderId="6" xfId="269" applyFont="1" applyFill="1" applyBorder="1" applyAlignment="1" applyProtection="1">
      <alignment horizontal="center" vertical="center"/>
    </xf>
    <xf numFmtId="182" fontId="28" fillId="0" borderId="6" xfId="269" applyNumberFormat="1" applyFont="1" applyBorder="1" applyAlignment="1" applyProtection="1">
      <alignment horizontal="center" vertical="center"/>
    </xf>
    <xf numFmtId="0" fontId="29" fillId="7" borderId="6" xfId="269" applyFont="1" applyFill="1" applyBorder="1" applyAlignment="1" applyProtection="1">
      <alignment horizontal="center" vertical="center"/>
    </xf>
    <xf numFmtId="0" fontId="28" fillId="0" borderId="6" xfId="0" applyFont="1" applyBorder="1" applyAlignment="1">
      <alignment horizontal="justify" vertical="top" wrapText="1"/>
    </xf>
    <xf numFmtId="0" fontId="30" fillId="0" borderId="6" xfId="269" applyFont="1" applyBorder="1" applyAlignment="1" applyProtection="1">
      <alignment horizontal="justify"/>
    </xf>
    <xf numFmtId="182" fontId="28" fillId="0" borderId="6" xfId="0" applyNumberFormat="1" applyFont="1" applyBorder="1" applyAlignment="1">
      <alignment horizontal="center" vertical="center"/>
    </xf>
    <xf numFmtId="0" fontId="28" fillId="0" borderId="6" xfId="0" applyFont="1" applyFill="1" applyBorder="1" applyAlignment="1">
      <alignment horizontal="left" wrapText="1"/>
    </xf>
    <xf numFmtId="0" fontId="29" fillId="72" borderId="6" xfId="0" applyFont="1" applyFill="1" applyBorder="1" applyAlignment="1">
      <alignment horizontal="center" vertical="center"/>
    </xf>
    <xf numFmtId="0" fontId="29" fillId="0" borderId="6" xfId="269" applyFont="1" applyFill="1" applyBorder="1" applyAlignment="1" applyProtection="1">
      <alignment horizontal="justify" vertical="top" wrapText="1"/>
    </xf>
    <xf numFmtId="0" fontId="28" fillId="0" borderId="6" xfId="0" applyFont="1" applyBorder="1" applyAlignment="1">
      <alignment horizontal="left" wrapText="1"/>
    </xf>
    <xf numFmtId="0" fontId="29" fillId="0" borderId="6" xfId="0" applyFont="1" applyBorder="1" applyAlignment="1">
      <alignment horizontal="justify"/>
    </xf>
    <xf numFmtId="0" fontId="29" fillId="7" borderId="6" xfId="0" applyFont="1" applyFill="1" applyBorder="1" applyAlignment="1">
      <alignment horizontal="center" vertical="center"/>
    </xf>
    <xf numFmtId="0" fontId="29" fillId="0" borderId="6" xfId="0" applyFont="1" applyBorder="1" applyAlignment="1">
      <alignment horizontal="justify" wrapText="1"/>
    </xf>
    <xf numFmtId="0" fontId="29" fillId="0" borderId="6" xfId="269" applyFont="1" applyBorder="1" applyAlignment="1" applyProtection="1">
      <alignment horizontal="justify" vertical="center"/>
    </xf>
    <xf numFmtId="187" fontId="28" fillId="7" borderId="6" xfId="269" applyNumberFormat="1" applyFont="1" applyFill="1" applyBorder="1" applyAlignment="1" applyProtection="1">
      <alignment horizontal="center" vertical="center" wrapText="1"/>
    </xf>
    <xf numFmtId="0" fontId="152" fillId="0" borderId="0" xfId="0" applyFont="1" applyFill="1" applyBorder="1" applyAlignment="1">
      <alignment horizontal="center" vertical="center"/>
    </xf>
    <xf numFmtId="1" fontId="66" fillId="0" borderId="53" xfId="0" applyNumberFormat="1" applyFont="1" applyFill="1" applyBorder="1" applyAlignment="1">
      <alignment horizontal="center" vertical="center" wrapText="1"/>
    </xf>
    <xf numFmtId="1" fontId="66" fillId="0" borderId="54" xfId="0" applyNumberFormat="1" applyFont="1" applyFill="1" applyBorder="1" applyAlignment="1">
      <alignment horizontal="center" vertical="center" wrapText="1"/>
    </xf>
    <xf numFmtId="0" fontId="0" fillId="0" borderId="47" xfId="0" applyFill="1" applyBorder="1" applyAlignment="1">
      <alignment horizontal="center"/>
    </xf>
    <xf numFmtId="49" fontId="64" fillId="0" borderId="47" xfId="0" applyNumberFormat="1" applyFont="1" applyFill="1" applyBorder="1" applyAlignment="1">
      <alignment horizontal="center" vertical="center"/>
    </xf>
    <xf numFmtId="49" fontId="0" fillId="0" borderId="47" xfId="0" applyNumberFormat="1" applyFill="1" applyBorder="1" applyAlignment="1">
      <alignment horizontal="center"/>
    </xf>
    <xf numFmtId="1" fontId="64" fillId="0" borderId="47" xfId="0" applyNumberFormat="1" applyFont="1" applyFill="1" applyBorder="1" applyAlignment="1">
      <alignment horizontal="center" vertical="center"/>
    </xf>
    <xf numFmtId="0" fontId="66" fillId="0" borderId="47" xfId="0" applyFont="1" applyFill="1" applyBorder="1" applyAlignment="1">
      <alignment horizontal="center" vertical="center" wrapText="1"/>
    </xf>
    <xf numFmtId="0" fontId="64" fillId="0" borderId="52" xfId="0" applyFont="1" applyFill="1" applyBorder="1" applyAlignment="1">
      <alignment horizontal="center" vertical="center"/>
    </xf>
    <xf numFmtId="0" fontId="64" fillId="0" borderId="48" xfId="0" applyFont="1" applyFill="1" applyBorder="1" applyAlignment="1">
      <alignment horizontal="center" vertical="center"/>
    </xf>
    <xf numFmtId="0" fontId="154" fillId="0" borderId="0" xfId="0" applyFont="1" applyFill="1" applyBorder="1" applyAlignment="1">
      <alignment horizontal="center" vertical="center"/>
    </xf>
    <xf numFmtId="0" fontId="64" fillId="0" borderId="27" xfId="0" applyFont="1" applyFill="1" applyBorder="1" applyAlignment="1">
      <alignment horizontal="center" vertical="center"/>
    </xf>
    <xf numFmtId="0" fontId="64" fillId="0" borderId="55" xfId="0" applyFont="1" applyFill="1" applyBorder="1" applyAlignment="1">
      <alignment horizontal="center" vertical="center"/>
    </xf>
    <xf numFmtId="0" fontId="0" fillId="0" borderId="47" xfId="0" applyNumberFormat="1" applyFill="1" applyBorder="1"/>
    <xf numFmtId="1" fontId="64" fillId="0" borderId="47" xfId="0" applyNumberFormat="1" applyFont="1" applyFill="1" applyBorder="1" applyAlignment="1">
      <alignment horizontal="center" vertical="center" wrapText="1"/>
    </xf>
    <xf numFmtId="0" fontId="64" fillId="0" borderId="51" xfId="0" applyFont="1" applyFill="1" applyBorder="1" applyAlignment="1">
      <alignment horizontal="center" vertical="center"/>
    </xf>
    <xf numFmtId="0" fontId="64" fillId="0" borderId="47" xfId="0" applyFont="1" applyFill="1" applyBorder="1" applyAlignment="1">
      <alignment horizontal="center" vertical="center"/>
    </xf>
    <xf numFmtId="49" fontId="0" fillId="0" borderId="47" xfId="0" applyNumberFormat="1" applyFill="1" applyBorder="1"/>
    <xf numFmtId="1" fontId="66" fillId="0" borderId="47" xfId="0" applyNumberFormat="1" applyFont="1" applyFill="1" applyBorder="1" applyAlignment="1">
      <alignment horizontal="center" vertical="center" wrapText="1"/>
    </xf>
    <xf numFmtId="49" fontId="64" fillId="0" borderId="47" xfId="0" applyNumberFormat="1" applyFont="1" applyFill="1" applyBorder="1" applyAlignment="1">
      <alignment horizontal="center"/>
    </xf>
    <xf numFmtId="49" fontId="152" fillId="0" borderId="47" xfId="0" applyNumberFormat="1" applyFont="1" applyFill="1" applyBorder="1" applyAlignment="1">
      <alignment horizontal="center" vertical="center"/>
    </xf>
    <xf numFmtId="1" fontId="152" fillId="0" borderId="47" xfId="0" applyNumberFormat="1" applyFont="1" applyFill="1" applyBorder="1" applyAlignment="1">
      <alignment horizontal="center" vertical="center"/>
    </xf>
    <xf numFmtId="1" fontId="152" fillId="0" borderId="47" xfId="0" applyNumberFormat="1" applyFont="1" applyFill="1" applyBorder="1" applyAlignment="1">
      <alignment horizontal="center" vertical="center" wrapText="1"/>
    </xf>
    <xf numFmtId="0" fontId="152" fillId="0" borderId="51" xfId="0" applyFont="1" applyFill="1" applyBorder="1" applyAlignment="1">
      <alignment horizontal="center" vertical="center"/>
    </xf>
    <xf numFmtId="0" fontId="152" fillId="0" borderId="47" xfId="0" applyFont="1" applyFill="1" applyBorder="1" applyAlignment="1">
      <alignment horizontal="center" vertical="center"/>
    </xf>
    <xf numFmtId="1" fontId="155" fillId="0" borderId="47" xfId="0" applyNumberFormat="1" applyFont="1" applyFill="1" applyBorder="1" applyAlignment="1">
      <alignment horizontal="center" vertical="center" wrapText="1"/>
    </xf>
    <xf numFmtId="1" fontId="155" fillId="0" borderId="47" xfId="0" applyNumberFormat="1" applyFont="1" applyFill="1" applyBorder="1" applyAlignment="1">
      <alignment horizontal="center" vertical="center"/>
    </xf>
    <xf numFmtId="49" fontId="152" fillId="0" borderId="0" xfId="0" applyNumberFormat="1" applyFont="1" applyFill="1" applyBorder="1" applyAlignment="1">
      <alignment horizontal="center" vertical="center"/>
    </xf>
    <xf numFmtId="1" fontId="152" fillId="0" borderId="0" xfId="0" applyNumberFormat="1" applyFont="1" applyFill="1" applyBorder="1" applyAlignment="1">
      <alignment horizontal="center" vertical="center"/>
    </xf>
    <xf numFmtId="1" fontId="152" fillId="0" borderId="0" xfId="0" applyNumberFormat="1" applyFont="1" applyFill="1" applyBorder="1" applyAlignment="1">
      <alignment horizontal="center" vertical="center" wrapText="1"/>
    </xf>
    <xf numFmtId="0" fontId="157" fillId="0" borderId="0" xfId="0" applyFont="1" applyFill="1" applyBorder="1" applyAlignment="1">
      <alignment horizontal="center"/>
    </xf>
    <xf numFmtId="0" fontId="156" fillId="0" borderId="0" xfId="0" applyFont="1" applyFill="1" applyBorder="1"/>
    <xf numFmtId="0" fontId="158" fillId="0" borderId="0" xfId="0" applyFont="1" applyFill="1" applyBorder="1" applyAlignment="1">
      <alignment horizontal="center"/>
    </xf>
    <xf numFmtId="0" fontId="0" fillId="0" borderId="47" xfId="0" applyNumberFormat="1" applyFill="1" applyBorder="1" applyAlignment="1">
      <alignment vertical="center"/>
    </xf>
    <xf numFmtId="0" fontId="64" fillId="0" borderId="59" xfId="0" applyFont="1" applyFill="1" applyBorder="1" applyAlignment="1">
      <alignment horizontal="center" vertical="center"/>
    </xf>
    <xf numFmtId="0" fontId="64" fillId="0" borderId="56" xfId="0" applyFont="1" applyFill="1" applyBorder="1" applyAlignment="1">
      <alignment horizontal="center" vertical="center"/>
    </xf>
    <xf numFmtId="0" fontId="64" fillId="0" borderId="50" xfId="0" applyFont="1" applyFill="1" applyBorder="1" applyAlignment="1">
      <alignment horizontal="center" vertical="center"/>
    </xf>
    <xf numFmtId="0" fontId="152" fillId="0" borderId="50" xfId="0" applyFont="1" applyFill="1" applyBorder="1" applyAlignment="1">
      <alignment horizontal="center" vertical="center"/>
    </xf>
    <xf numFmtId="0" fontId="154" fillId="0" borderId="47" xfId="0" applyFont="1" applyFill="1" applyBorder="1" applyAlignment="1">
      <alignment horizontal="center" vertical="center"/>
    </xf>
    <xf numFmtId="0" fontId="36" fillId="0" borderId="47" xfId="0" applyFont="1" applyBorder="1" applyAlignment="1">
      <alignment horizontal="center" vertical="center" wrapText="1"/>
    </xf>
    <xf numFmtId="0" fontId="60" fillId="0" borderId="47" xfId="0" applyFont="1" applyBorder="1" applyAlignment="1">
      <alignment horizontal="center" vertical="center"/>
    </xf>
    <xf numFmtId="181" fontId="60" fillId="0" borderId="47" xfId="0" applyNumberFormat="1" applyFont="1" applyBorder="1" applyAlignment="1">
      <alignment horizontal="right" vertical="center"/>
    </xf>
    <xf numFmtId="0" fontId="60" fillId="0" borderId="47" xfId="0" applyFont="1" applyBorder="1" applyAlignment="1">
      <alignment horizontal="right" vertical="center"/>
    </xf>
    <xf numFmtId="0" fontId="60" fillId="73" borderId="47" xfId="0" applyFont="1" applyFill="1" applyBorder="1" applyAlignment="1">
      <alignment horizontal="center" vertical="center"/>
    </xf>
    <xf numFmtId="181" fontId="60" fillId="73" borderId="47" xfId="0" applyNumberFormat="1" applyFont="1" applyFill="1" applyBorder="1" applyAlignment="1">
      <alignment horizontal="right" vertical="center"/>
    </xf>
    <xf numFmtId="0" fontId="60" fillId="73" borderId="47" xfId="0" applyFont="1" applyFill="1" applyBorder="1" applyAlignment="1">
      <alignment horizontal="right" vertical="center"/>
    </xf>
    <xf numFmtId="0" fontId="60" fillId="2" borderId="47" xfId="0" applyFont="1" applyFill="1" applyBorder="1" applyAlignment="1">
      <alignment horizontal="center" vertical="center"/>
    </xf>
    <xf numFmtId="181" fontId="60" fillId="2" borderId="47" xfId="0" applyNumberFormat="1" applyFont="1" applyFill="1" applyBorder="1" applyAlignment="1">
      <alignment horizontal="right" vertical="center"/>
    </xf>
    <xf numFmtId="0" fontId="60" fillId="2" borderId="47" xfId="0" applyFont="1" applyFill="1" applyBorder="1" applyAlignment="1">
      <alignment horizontal="right" vertical="center"/>
    </xf>
    <xf numFmtId="0" fontId="60" fillId="2" borderId="0" xfId="0" applyFont="1" applyFill="1" applyAlignment="1">
      <alignment horizontal="center" vertical="center"/>
    </xf>
    <xf numFmtId="0" fontId="60" fillId="23" borderId="47" xfId="0" applyFont="1" applyFill="1" applyBorder="1" applyAlignment="1">
      <alignment horizontal="center" vertical="center"/>
    </xf>
    <xf numFmtId="181" fontId="159" fillId="23" borderId="47" xfId="0" applyNumberFormat="1" applyFont="1" applyFill="1" applyBorder="1" applyAlignment="1">
      <alignment horizontal="right" vertical="center"/>
    </xf>
    <xf numFmtId="0" fontId="159" fillId="23" borderId="47" xfId="0" applyFont="1" applyFill="1" applyBorder="1" applyAlignment="1">
      <alignment horizontal="right" vertical="center"/>
    </xf>
    <xf numFmtId="0" fontId="60" fillId="23" borderId="0" xfId="0" applyFont="1" applyFill="1" applyAlignment="1">
      <alignment horizontal="center" vertical="center"/>
    </xf>
    <xf numFmtId="181" fontId="159" fillId="2" borderId="47" xfId="0" applyNumberFormat="1" applyFont="1" applyFill="1" applyBorder="1" applyAlignment="1">
      <alignment horizontal="right" vertical="center"/>
    </xf>
    <xf numFmtId="0" fontId="159" fillId="2" borderId="47" xfId="0" applyFont="1" applyFill="1" applyBorder="1" applyAlignment="1">
      <alignment horizontal="right" vertical="center"/>
    </xf>
    <xf numFmtId="181" fontId="60" fillId="23" borderId="47" xfId="0" applyNumberFormat="1" applyFont="1" applyFill="1" applyBorder="1" applyAlignment="1">
      <alignment horizontal="right" vertical="center"/>
    </xf>
    <xf numFmtId="0" fontId="60" fillId="23" borderId="47" xfId="0" applyFont="1" applyFill="1" applyBorder="1" applyAlignment="1">
      <alignment horizontal="right" vertical="center"/>
    </xf>
    <xf numFmtId="0" fontId="61" fillId="0" borderId="47" xfId="0" applyFont="1" applyBorder="1" applyAlignment="1">
      <alignment horizontal="center" vertical="center"/>
    </xf>
    <xf numFmtId="0" fontId="61" fillId="0" borderId="47" xfId="0" applyFont="1" applyBorder="1" applyAlignment="1">
      <alignment horizontal="right" vertical="center"/>
    </xf>
    <xf numFmtId="181" fontId="61" fillId="0" borderId="47" xfId="0" applyNumberFormat="1" applyFont="1" applyBorder="1" applyAlignment="1">
      <alignment horizontal="right" vertical="center"/>
    </xf>
    <xf numFmtId="181" fontId="61" fillId="0" borderId="47" xfId="0" applyNumberFormat="1" applyFont="1" applyBorder="1" applyAlignment="1">
      <alignment horizontal="center" vertical="center"/>
    </xf>
    <xf numFmtId="0" fontId="82" fillId="10" borderId="47"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6" xfId="0" applyFont="1" applyBorder="1" applyAlignment="1">
      <alignment horizontal="center" vertical="center"/>
    </xf>
    <xf numFmtId="4" fontId="160" fillId="0" borderId="6" xfId="269" applyNumberFormat="1" applyFont="1" applyBorder="1" applyAlignment="1" applyProtection="1">
      <alignment horizontal="center" vertical="center" wrapText="1"/>
    </xf>
    <xf numFmtId="3" fontId="160" fillId="0" borderId="6" xfId="269" applyNumberFormat="1" applyFont="1" applyBorder="1" applyAlignment="1" applyProtection="1">
      <alignment horizontal="center" vertical="center" wrapText="1"/>
    </xf>
    <xf numFmtId="0" fontId="31" fillId="0" borderId="6" xfId="0" applyFont="1" applyFill="1" applyBorder="1" applyAlignment="1">
      <alignment horizontal="justify" wrapText="1"/>
    </xf>
    <xf numFmtId="0" fontId="31" fillId="0" borderId="6" xfId="0" applyFont="1" applyFill="1" applyBorder="1" applyAlignment="1">
      <alignment horizontal="justify" vertical="center" wrapText="1"/>
    </xf>
    <xf numFmtId="0" fontId="31" fillId="0" borderId="6" xfId="269" applyFont="1" applyFill="1" applyBorder="1" applyAlignment="1" applyProtection="1">
      <alignment horizontal="justify" vertical="top" wrapText="1"/>
    </xf>
    <xf numFmtId="0" fontId="161" fillId="10" borderId="47" xfId="0" applyFont="1" applyFill="1" applyBorder="1" applyAlignment="1">
      <alignment horizontal="center" vertical="center"/>
    </xf>
    <xf numFmtId="3" fontId="160" fillId="7" borderId="6" xfId="269" applyNumberFormat="1" applyFont="1" applyFill="1" applyBorder="1" applyAlignment="1" applyProtection="1">
      <alignment horizontal="center" vertical="center" wrapText="1"/>
    </xf>
    <xf numFmtId="0" fontId="53" fillId="7" borderId="6" xfId="0" applyFont="1" applyFill="1" applyBorder="1" applyAlignment="1">
      <alignment horizontal="center" vertical="center" wrapText="1"/>
    </xf>
    <xf numFmtId="0" fontId="154" fillId="0" borderId="6" xfId="0" applyFont="1" applyFill="1" applyBorder="1" applyAlignment="1">
      <alignment horizontal="center" vertical="center"/>
    </xf>
    <xf numFmtId="0" fontId="152" fillId="0" borderId="6" xfId="0" applyFont="1" applyFill="1" applyBorder="1" applyAlignment="1">
      <alignment horizontal="center" vertical="center"/>
    </xf>
    <xf numFmtId="0" fontId="60" fillId="7" borderId="0" xfId="0" applyFont="1" applyFill="1" applyAlignment="1">
      <alignment horizontal="center" vertical="center"/>
    </xf>
    <xf numFmtId="0" fontId="84" fillId="7" borderId="8" xfId="0" applyFont="1" applyFill="1" applyBorder="1" applyAlignment="1">
      <alignment horizontal="left" vertical="top" wrapText="1"/>
    </xf>
    <xf numFmtId="0" fontId="32" fillId="0" borderId="6" xfId="248" applyFont="1" applyFill="1" applyBorder="1" applyAlignment="1">
      <alignment horizontal="center" vertical="center" wrapText="1"/>
    </xf>
    <xf numFmtId="0" fontId="47" fillId="7" borderId="6" xfId="0" applyFont="1" applyFill="1" applyBorder="1" applyAlignment="1">
      <alignment horizontal="center" vertical="center"/>
    </xf>
    <xf numFmtId="4" fontId="47" fillId="10" borderId="6" xfId="0" applyNumberFormat="1" applyFont="1" applyFill="1" applyBorder="1" applyAlignment="1">
      <alignment horizontal="center" vertical="center"/>
    </xf>
    <xf numFmtId="43" fontId="47" fillId="6" borderId="6" xfId="1" applyFont="1" applyFill="1" applyBorder="1" applyAlignment="1">
      <alignment horizontal="center" vertical="center"/>
    </xf>
    <xf numFmtId="0" fontId="60" fillId="7" borderId="6" xfId="0" applyFont="1" applyFill="1" applyBorder="1" applyAlignment="1">
      <alignment horizontal="center" vertical="center"/>
    </xf>
    <xf numFmtId="0" fontId="32" fillId="7" borderId="6" xfId="248" applyFont="1" applyFill="1" applyBorder="1" applyAlignment="1">
      <alignment horizontal="justify" vertical="center" wrapText="1"/>
    </xf>
    <xf numFmtId="176" fontId="32" fillId="7" borderId="0" xfId="1" applyNumberFormat="1" applyFont="1" applyFill="1" applyBorder="1" applyAlignment="1">
      <alignment horizontal="center" vertical="center" wrapText="1"/>
    </xf>
    <xf numFmtId="43" fontId="47" fillId="10" borderId="6" xfId="1" applyFont="1" applyFill="1" applyBorder="1" applyAlignment="1">
      <alignment horizontal="center" vertical="center"/>
    </xf>
    <xf numFmtId="0" fontId="28" fillId="0" borderId="6" xfId="269" applyFont="1" applyBorder="1" applyAlignment="1" applyProtection="1">
      <alignment vertical="center" wrapText="1"/>
    </xf>
    <xf numFmtId="0" fontId="29" fillId="6" borderId="6" xfId="0" applyFont="1" applyFill="1" applyBorder="1" applyAlignment="1">
      <alignment horizontal="justify" vertical="center" wrapText="1"/>
    </xf>
    <xf numFmtId="0" fontId="29" fillId="6" borderId="6" xfId="269" applyFont="1" applyFill="1" applyBorder="1" applyAlignment="1" applyProtection="1">
      <alignment horizontal="justify" vertical="center" wrapText="1"/>
    </xf>
    <xf numFmtId="0" fontId="91" fillId="0" borderId="6" xfId="0" applyFont="1" applyBorder="1" applyAlignment="1">
      <alignment horizontal="center" vertical="center"/>
    </xf>
    <xf numFmtId="14" fontId="29" fillId="0" borderId="6" xfId="269" applyNumberFormat="1" applyFont="1" applyBorder="1" applyAlignment="1" applyProtection="1">
      <alignment horizontal="center" vertical="center"/>
    </xf>
    <xf numFmtId="2" fontId="29" fillId="0" borderId="6" xfId="269" applyNumberFormat="1" applyFont="1" applyBorder="1" applyAlignment="1" applyProtection="1">
      <alignment horizontal="center" vertical="center"/>
    </xf>
    <xf numFmtId="49" fontId="29" fillId="0" borderId="6" xfId="269" applyNumberFormat="1" applyFont="1" applyBorder="1" applyAlignment="1" applyProtection="1">
      <alignment horizontal="center" vertical="center"/>
    </xf>
    <xf numFmtId="188" fontId="28" fillId="0" borderId="6" xfId="0" applyNumberFormat="1" applyFont="1" applyBorder="1" applyAlignment="1">
      <alignment horizontal="center" vertical="center"/>
    </xf>
    <xf numFmtId="182" fontId="30" fillId="0" borderId="6" xfId="0" applyNumberFormat="1" applyFont="1" applyBorder="1" applyAlignment="1">
      <alignment horizontal="center" vertical="center"/>
    </xf>
    <xf numFmtId="0" fontId="30" fillId="0" borderId="6" xfId="0" applyNumberFormat="1" applyFont="1" applyBorder="1" applyAlignment="1">
      <alignment horizontal="center" vertical="center"/>
    </xf>
    <xf numFmtId="49" fontId="29" fillId="0" borderId="6" xfId="0" applyNumberFormat="1" applyFont="1" applyBorder="1" applyAlignment="1">
      <alignment horizontal="center" vertical="center"/>
    </xf>
    <xf numFmtId="14" fontId="29" fillId="0" borderId="6" xfId="0" applyNumberFormat="1" applyFont="1" applyBorder="1" applyAlignment="1">
      <alignment horizontal="center" vertical="center"/>
    </xf>
    <xf numFmtId="0" fontId="88" fillId="0" borderId="0" xfId="0" applyFont="1" applyAlignment="1">
      <alignment vertical="center"/>
    </xf>
    <xf numFmtId="43" fontId="64" fillId="74" borderId="6" xfId="1" applyFont="1" applyFill="1" applyBorder="1" applyAlignment="1">
      <alignment horizontal="center" vertical="center"/>
    </xf>
    <xf numFmtId="43" fontId="47" fillId="74" borderId="6" xfId="1" applyFont="1" applyFill="1" applyBorder="1" applyAlignment="1">
      <alignment horizontal="center" vertical="center"/>
    </xf>
    <xf numFmtId="43" fontId="163" fillId="23" borderId="6" xfId="1" applyFont="1" applyFill="1" applyBorder="1" applyAlignment="1">
      <alignment vertical="center" wrapText="1"/>
    </xf>
    <xf numFmtId="0" fontId="28" fillId="7" borderId="6" xfId="269" applyFont="1" applyFill="1" applyBorder="1" applyAlignment="1" applyProtection="1">
      <alignment horizontal="justify" vertical="center" wrapText="1"/>
    </xf>
    <xf numFmtId="43" fontId="29" fillId="72" borderId="6" xfId="1" applyFont="1" applyFill="1" applyBorder="1" applyAlignment="1">
      <alignment horizontal="right" vertical="center"/>
    </xf>
    <xf numFmtId="43" fontId="29" fillId="72" borderId="6" xfId="1" applyFont="1" applyFill="1" applyBorder="1" applyAlignment="1" applyProtection="1">
      <alignment horizontal="right" vertical="center"/>
    </xf>
    <xf numFmtId="43" fontId="29" fillId="0" borderId="6" xfId="1" applyFont="1" applyFill="1" applyBorder="1" applyAlignment="1" applyProtection="1">
      <alignment horizontal="right" vertical="center" wrapText="1"/>
    </xf>
    <xf numFmtId="43" fontId="81" fillId="9" borderId="6" xfId="1" applyFont="1" applyFill="1" applyBorder="1" applyAlignment="1">
      <alignment horizontal="center" vertical="center"/>
    </xf>
    <xf numFmtId="43" fontId="29" fillId="9" borderId="6" xfId="1" applyFont="1" applyFill="1" applyBorder="1" applyAlignment="1" applyProtection="1">
      <alignment horizontal="right" vertical="center"/>
    </xf>
    <xf numFmtId="43" fontId="29" fillId="23" borderId="6" xfId="1" applyFont="1" applyFill="1" applyBorder="1" applyAlignment="1" applyProtection="1">
      <alignment horizontal="right" vertical="center" wrapText="1"/>
    </xf>
    <xf numFmtId="43" fontId="64" fillId="23" borderId="6" xfId="1" applyFont="1" applyFill="1" applyBorder="1" applyAlignment="1">
      <alignment horizontal="center" vertical="center"/>
    </xf>
    <xf numFmtId="43" fontId="76" fillId="23" borderId="6" xfId="1" applyFont="1" applyFill="1" applyBorder="1" applyAlignment="1">
      <alignment horizontal="center" vertical="center"/>
    </xf>
    <xf numFmtId="43" fontId="92" fillId="23" borderId="6" xfId="1" applyFont="1" applyFill="1" applyBorder="1" applyAlignment="1">
      <alignment horizontal="center" vertical="center"/>
    </xf>
    <xf numFmtId="43" fontId="29" fillId="0" borderId="6" xfId="1" applyFont="1" applyFill="1" applyBorder="1" applyAlignment="1" applyProtection="1">
      <alignment horizontal="center" vertical="center" wrapText="1"/>
    </xf>
    <xf numFmtId="43" fontId="64" fillId="9" borderId="6" xfId="1" applyFont="1" applyFill="1" applyBorder="1" applyAlignment="1">
      <alignment horizontal="center" vertical="center"/>
    </xf>
    <xf numFmtId="43" fontId="64" fillId="10" borderId="6" xfId="1" applyFont="1" applyFill="1" applyBorder="1" applyAlignment="1">
      <alignment horizontal="center" vertical="center"/>
    </xf>
    <xf numFmtId="43" fontId="79" fillId="74" borderId="6" xfId="1" applyFont="1" applyFill="1" applyBorder="1" applyAlignment="1">
      <alignment horizontal="center" vertical="center"/>
    </xf>
    <xf numFmtId="4" fontId="80" fillId="74" borderId="6" xfId="0" applyNumberFormat="1" applyFont="1" applyFill="1" applyBorder="1" applyAlignment="1">
      <alignment horizontal="center" vertical="center"/>
    </xf>
    <xf numFmtId="4" fontId="64" fillId="74" borderId="6" xfId="0" applyNumberFormat="1" applyFont="1" applyFill="1" applyBorder="1" applyAlignment="1">
      <alignment horizontal="center" vertical="center"/>
    </xf>
    <xf numFmtId="4" fontId="36" fillId="74" borderId="6" xfId="0" applyNumberFormat="1" applyFont="1" applyFill="1" applyBorder="1" applyAlignment="1">
      <alignment horizontal="center" vertical="center"/>
    </xf>
    <xf numFmtId="43" fontId="36" fillId="23" borderId="6" xfId="1" applyFont="1" applyFill="1" applyBorder="1" applyAlignment="1">
      <alignment vertical="center"/>
    </xf>
    <xf numFmtId="0" fontId="36" fillId="23" borderId="6" xfId="0" applyFont="1" applyFill="1" applyBorder="1" applyAlignment="1">
      <alignment vertical="center"/>
    </xf>
    <xf numFmtId="2" fontId="36" fillId="23" borderId="6" xfId="0" applyNumberFormat="1" applyFont="1" applyFill="1" applyBorder="1" applyAlignment="1">
      <alignment vertical="center"/>
    </xf>
    <xf numFmtId="43" fontId="84" fillId="3" borderId="6" xfId="1" applyFont="1" applyFill="1" applyBorder="1" applyAlignment="1">
      <alignment horizontal="center" vertical="center"/>
    </xf>
    <xf numFmtId="43" fontId="79" fillId="0" borderId="6" xfId="1" applyFont="1" applyBorder="1" applyAlignment="1">
      <alignment horizontal="center" vertical="center" wrapText="1"/>
    </xf>
    <xf numFmtId="43" fontId="66" fillId="0" borderId="6" xfId="1" applyFont="1" applyBorder="1" applyAlignment="1">
      <alignment horizontal="center"/>
    </xf>
    <xf numFmtId="43" fontId="64" fillId="24" borderId="6" xfId="1" applyFont="1" applyFill="1" applyBorder="1" applyAlignment="1">
      <alignment horizontal="center" vertical="center"/>
    </xf>
    <xf numFmtId="43" fontId="29" fillId="9" borderId="6" xfId="1" applyFont="1" applyFill="1" applyBorder="1" applyAlignment="1" applyProtection="1">
      <alignment horizontal="center" vertical="center"/>
    </xf>
    <xf numFmtId="43" fontId="66" fillId="15" borderId="6" xfId="1" applyFont="1" applyFill="1" applyBorder="1" applyAlignment="1">
      <alignment horizontal="center" vertical="center"/>
    </xf>
    <xf numFmtId="43" fontId="64" fillId="25" borderId="6" xfId="1" applyFont="1" applyFill="1" applyBorder="1" applyAlignment="1">
      <alignment horizontal="center" vertical="center"/>
    </xf>
    <xf numFmtId="43" fontId="64" fillId="24" borderId="6" xfId="1" applyFont="1" applyFill="1" applyBorder="1" applyAlignment="1">
      <alignment vertical="center"/>
    </xf>
    <xf numFmtId="43" fontId="66" fillId="6" borderId="6" xfId="1" applyFont="1" applyFill="1" applyBorder="1" applyAlignment="1">
      <alignment horizontal="center" vertical="center"/>
    </xf>
    <xf numFmtId="43" fontId="72" fillId="0" borderId="0" xfId="1" applyFont="1"/>
    <xf numFmtId="43" fontId="64" fillId="0" borderId="6" xfId="1" applyFont="1" applyBorder="1" applyAlignment="1">
      <alignment horizontal="center" vertical="center"/>
    </xf>
    <xf numFmtId="43" fontId="66" fillId="0" borderId="6" xfId="1" applyFont="1" applyBorder="1" applyAlignment="1">
      <alignment horizontal="center" vertical="center"/>
    </xf>
    <xf numFmtId="43" fontId="66" fillId="74" borderId="6" xfId="1" applyFont="1" applyFill="1" applyBorder="1" applyAlignment="1">
      <alignment horizontal="center" vertical="center"/>
    </xf>
    <xf numFmtId="0" fontId="60" fillId="0" borderId="6" xfId="0" applyFont="1" applyBorder="1" applyAlignment="1">
      <alignment horizontal="center" vertical="center"/>
    </xf>
    <xf numFmtId="49" fontId="66" fillId="10" borderId="6" xfId="203" applyNumberFormat="1" applyFont="1" applyFill="1" applyBorder="1" applyAlignment="1">
      <alignment horizontal="center" vertical="center" wrapText="1"/>
    </xf>
    <xf numFmtId="0" fontId="28" fillId="7" borderId="6" xfId="0" applyFont="1" applyFill="1" applyBorder="1" applyAlignment="1" applyProtection="1">
      <alignment horizontal="center" vertical="center" wrapText="1"/>
    </xf>
    <xf numFmtId="43" fontId="28" fillId="7" borderId="6" xfId="1" applyFont="1" applyFill="1" applyBorder="1" applyAlignment="1" applyProtection="1">
      <alignment horizontal="center" vertical="center" wrapText="1"/>
    </xf>
    <xf numFmtId="43" fontId="55" fillId="7" borderId="6" xfId="1" applyFont="1" applyFill="1" applyBorder="1" applyAlignment="1" applyProtection="1">
      <alignment horizontal="center" vertical="center" wrapText="1"/>
    </xf>
    <xf numFmtId="43" fontId="28" fillId="7" borderId="21" xfId="1" applyFont="1" applyFill="1" applyBorder="1" applyAlignment="1" applyProtection="1">
      <alignment horizontal="center" vertical="center" wrapText="1"/>
    </xf>
    <xf numFmtId="43" fontId="30" fillId="7" borderId="6" xfId="1" applyFont="1" applyFill="1" applyBorder="1" applyAlignment="1">
      <alignment horizontal="center" vertical="center" wrapText="1"/>
    </xf>
    <xf numFmtId="43" fontId="30" fillId="23" borderId="6" xfId="1" applyFont="1" applyFill="1" applyBorder="1" applyAlignment="1">
      <alignment horizontal="center" vertical="center" wrapText="1"/>
    </xf>
    <xf numFmtId="43" fontId="29" fillId="7" borderId="6" xfId="1" applyFont="1" applyFill="1" applyBorder="1" applyAlignment="1" applyProtection="1">
      <alignment horizontal="center" vertical="center" wrapText="1"/>
      <protection locked="0"/>
    </xf>
    <xf numFmtId="43" fontId="32" fillId="7" borderId="6" xfId="1" applyFont="1" applyFill="1" applyBorder="1" applyAlignment="1" applyProtection="1">
      <alignment horizontal="center" vertical="center" wrapText="1"/>
      <protection locked="0"/>
    </xf>
    <xf numFmtId="43" fontId="30" fillId="9" borderId="6" xfId="1" applyFont="1" applyFill="1" applyBorder="1" applyAlignment="1">
      <alignment horizontal="center" vertical="center" wrapText="1"/>
    </xf>
    <xf numFmtId="43" fontId="29" fillId="9" borderId="6" xfId="1" applyFont="1" applyFill="1" applyBorder="1" applyAlignment="1" applyProtection="1">
      <alignment horizontal="center" vertical="center" wrapText="1"/>
      <protection locked="0"/>
    </xf>
    <xf numFmtId="43" fontId="29" fillId="9" borderId="21" xfId="1" applyFont="1" applyFill="1" applyBorder="1" applyAlignment="1" applyProtection="1">
      <alignment horizontal="center" vertical="center" wrapText="1"/>
      <protection locked="0"/>
    </xf>
    <xf numFmtId="43" fontId="29" fillId="7" borderId="6" xfId="1" applyFont="1" applyFill="1" applyBorder="1" applyAlignment="1" applyProtection="1">
      <alignment horizontal="center" vertical="center" wrapText="1"/>
    </xf>
    <xf numFmtId="43" fontId="29" fillId="9" borderId="6" xfId="1" applyFont="1" applyFill="1" applyBorder="1" applyAlignment="1" applyProtection="1">
      <alignment horizontal="center" vertical="top" wrapText="1"/>
      <protection locked="0"/>
    </xf>
    <xf numFmtId="43" fontId="29" fillId="9" borderId="6" xfId="1" applyFont="1" applyFill="1" applyBorder="1" applyAlignment="1" applyProtection="1">
      <alignment horizontal="center" vertical="top" wrapText="1"/>
    </xf>
    <xf numFmtId="43" fontId="29" fillId="9" borderId="21" xfId="1" applyFont="1" applyFill="1" applyBorder="1" applyAlignment="1" applyProtection="1">
      <alignment horizontal="center" vertical="top" wrapText="1"/>
    </xf>
    <xf numFmtId="43" fontId="29" fillId="7" borderId="21" xfId="1" applyFont="1" applyFill="1" applyBorder="1" applyAlignment="1" applyProtection="1">
      <alignment horizontal="center" vertical="center" wrapText="1"/>
    </xf>
    <xf numFmtId="43" fontId="32" fillId="18" borderId="6" xfId="1" applyFont="1" applyFill="1" applyBorder="1" applyAlignment="1" applyProtection="1">
      <alignment horizontal="center" vertical="center" wrapText="1"/>
      <protection locked="0"/>
    </xf>
    <xf numFmtId="43" fontId="32" fillId="0" borderId="6" xfId="1" applyFont="1" applyFill="1" applyBorder="1" applyAlignment="1">
      <alignment horizontal="center" vertical="center"/>
    </xf>
    <xf numFmtId="43" fontId="32" fillId="0" borderId="6" xfId="1" applyFont="1" applyBorder="1" applyAlignment="1" applyProtection="1">
      <alignment horizontal="center" vertical="center" wrapText="1"/>
      <protection locked="0"/>
    </xf>
    <xf numFmtId="43" fontId="32" fillId="0" borderId="6" xfId="1" applyFont="1" applyBorder="1" applyAlignment="1" applyProtection="1">
      <alignment horizontal="center" vertical="center" wrapText="1"/>
    </xf>
    <xf numFmtId="43" fontId="45" fillId="15" borderId="6" xfId="1" applyFont="1" applyFill="1" applyBorder="1" applyAlignment="1">
      <alignment vertical="center" wrapText="1"/>
    </xf>
    <xf numFmtId="43" fontId="29" fillId="9" borderId="6" xfId="1" applyFont="1" applyFill="1" applyBorder="1" applyAlignment="1">
      <alignment horizontal="center" vertical="center" wrapText="1"/>
    </xf>
    <xf numFmtId="43" fontId="45" fillId="15" borderId="6" xfId="1" applyFont="1" applyFill="1" applyBorder="1" applyAlignment="1" applyProtection="1">
      <alignment vertical="center" wrapText="1"/>
      <protection locked="0"/>
    </xf>
    <xf numFmtId="43" fontId="30" fillId="7" borderId="6" xfId="1" applyFont="1" applyFill="1" applyBorder="1" applyAlignment="1" applyProtection="1">
      <alignment horizontal="center" vertical="center" wrapText="1"/>
    </xf>
    <xf numFmtId="43" fontId="29" fillId="7" borderId="5" xfId="1" applyFont="1" applyFill="1" applyBorder="1" applyAlignment="1">
      <alignment horizontal="center" vertical="center" wrapText="1"/>
    </xf>
    <xf numFmtId="43" fontId="30" fillId="9" borderId="6" xfId="1" applyFont="1" applyFill="1" applyBorder="1" applyAlignment="1" applyProtection="1">
      <alignment horizontal="center" vertical="center" wrapText="1"/>
      <protection locked="0"/>
    </xf>
    <xf numFmtId="43" fontId="29" fillId="9" borderId="19" xfId="1" applyFont="1" applyFill="1" applyBorder="1" applyAlignment="1" applyProtection="1">
      <alignment horizontal="right" vertical="center" wrapText="1"/>
      <protection locked="0"/>
    </xf>
    <xf numFmtId="43" fontId="29" fillId="7" borderId="6" xfId="1" applyFont="1" applyFill="1" applyBorder="1" applyAlignment="1" applyProtection="1">
      <alignment horizontal="center" vertical="top" wrapText="1"/>
    </xf>
    <xf numFmtId="43" fontId="30" fillId="7" borderId="6" xfId="1" applyFont="1" applyFill="1" applyBorder="1" applyAlignment="1" applyProtection="1">
      <alignment horizontal="center" vertical="top" wrapText="1"/>
    </xf>
    <xf numFmtId="43" fontId="29" fillId="9" borderId="19" xfId="1" applyFont="1" applyFill="1" applyBorder="1" applyAlignment="1" applyProtection="1">
      <alignment horizontal="right" vertical="top" wrapText="1"/>
      <protection locked="0"/>
    </xf>
    <xf numFmtId="43" fontId="29" fillId="2" borderId="5" xfId="1" applyFont="1" applyFill="1" applyBorder="1" applyAlignment="1">
      <alignment horizontal="center" vertical="center" wrapText="1"/>
    </xf>
    <xf numFmtId="43" fontId="30" fillId="2" borderId="6" xfId="1" applyFont="1" applyFill="1" applyBorder="1" applyAlignment="1" applyProtection="1">
      <alignment horizontal="center" vertical="center" wrapText="1"/>
      <protection locked="0"/>
    </xf>
    <xf numFmtId="43" fontId="29" fillId="9" borderId="21" xfId="1" applyFont="1" applyFill="1" applyBorder="1" applyAlignment="1" applyProtection="1">
      <alignment horizontal="center" vertical="top" wrapText="1"/>
      <protection locked="0"/>
    </xf>
    <xf numFmtId="43" fontId="29" fillId="7" borderId="21" xfId="1" applyFont="1" applyFill="1" applyBorder="1" applyAlignment="1" applyProtection="1">
      <alignment horizontal="center" vertical="top" wrapText="1"/>
    </xf>
    <xf numFmtId="43" fontId="29" fillId="9" borderId="3" xfId="1" applyFont="1" applyFill="1" applyBorder="1" applyAlignment="1">
      <alignment horizontal="center" vertical="center" wrapText="1"/>
    </xf>
    <xf numFmtId="43" fontId="29" fillId="9" borderId="10" xfId="1" applyFont="1" applyFill="1" applyBorder="1" applyAlignment="1" applyProtection="1">
      <alignment horizontal="right" vertical="center" wrapText="1"/>
      <protection locked="0"/>
    </xf>
    <xf numFmtId="43" fontId="29" fillId="7" borderId="6" xfId="1" applyFont="1" applyFill="1" applyBorder="1" applyAlignment="1">
      <alignment horizontal="center" vertical="center" wrapText="1"/>
    </xf>
    <xf numFmtId="43" fontId="29" fillId="0" borderId="21" xfId="1" applyFont="1" applyFill="1" applyBorder="1" applyAlignment="1" applyProtection="1">
      <alignment horizontal="center" vertical="center" wrapText="1"/>
    </xf>
    <xf numFmtId="43" fontId="29" fillId="7" borderId="6" xfId="1" applyFont="1" applyFill="1" applyBorder="1" applyAlignment="1" applyProtection="1">
      <alignment horizontal="center" vertical="top" wrapText="1"/>
      <protection locked="0"/>
    </xf>
    <xf numFmtId="43" fontId="29" fillId="7" borderId="21" xfId="1" applyFont="1" applyFill="1" applyBorder="1" applyAlignment="1" applyProtection="1">
      <alignment horizontal="center" vertical="top" wrapText="1"/>
      <protection locked="0"/>
    </xf>
    <xf numFmtId="43" fontId="29" fillId="7" borderId="6" xfId="1" applyFont="1" applyFill="1" applyBorder="1" applyAlignment="1" applyProtection="1">
      <alignment horizontal="right" vertical="center" wrapText="1"/>
    </xf>
    <xf numFmtId="43" fontId="29" fillId="9" borderId="6" xfId="1" applyFont="1" applyFill="1" applyBorder="1" applyAlignment="1" applyProtection="1">
      <alignment horizontal="right" vertical="center" wrapText="1"/>
      <protection locked="0"/>
    </xf>
    <xf numFmtId="43" fontId="29" fillId="9" borderId="21" xfId="1" applyFont="1" applyFill="1" applyBorder="1" applyAlignment="1" applyProtection="1">
      <alignment horizontal="right" vertical="center" wrapText="1"/>
      <protection locked="0"/>
    </xf>
    <xf numFmtId="43" fontId="29" fillId="7" borderId="19" xfId="1" applyFont="1" applyFill="1" applyBorder="1" applyAlignment="1" applyProtection="1">
      <alignment horizontal="right" vertical="center" wrapText="1"/>
    </xf>
    <xf numFmtId="43" fontId="29" fillId="0" borderId="19" xfId="1" applyFont="1" applyFill="1" applyBorder="1" applyAlignment="1" applyProtection="1">
      <alignment horizontal="right" vertical="center" wrapText="1"/>
    </xf>
    <xf numFmtId="43" fontId="29" fillId="8" borderId="6" xfId="1" applyFont="1" applyFill="1" applyBorder="1" applyAlignment="1" applyProtection="1">
      <alignment horizontal="center" vertical="center" wrapText="1"/>
      <protection locked="0"/>
    </xf>
    <xf numFmtId="43" fontId="29" fillId="8" borderId="21" xfId="1" applyFont="1" applyFill="1" applyBorder="1" applyAlignment="1" applyProtection="1">
      <alignment horizontal="center" vertical="center" wrapText="1"/>
      <protection locked="0"/>
    </xf>
    <xf numFmtId="43" fontId="28" fillId="7" borderId="22" xfId="1" applyFont="1" applyFill="1" applyBorder="1" applyAlignment="1" applyProtection="1">
      <alignment horizontal="center" vertical="center" wrapText="1"/>
    </xf>
    <xf numFmtId="43" fontId="25" fillId="20" borderId="22" xfId="1" applyFont="1" applyFill="1" applyBorder="1" applyAlignment="1" applyProtection="1">
      <alignment horizontal="center" vertical="center" wrapText="1"/>
    </xf>
    <xf numFmtId="43" fontId="25" fillId="20" borderId="21" xfId="1" applyFont="1" applyFill="1" applyBorder="1" applyAlignment="1" applyProtection="1">
      <alignment horizontal="center" vertical="center" wrapText="1"/>
      <protection locked="0"/>
    </xf>
    <xf numFmtId="43" fontId="32" fillId="0" borderId="6" xfId="1" applyFont="1" applyFill="1" applyBorder="1" applyAlignment="1">
      <alignment horizontal="center" vertical="top"/>
    </xf>
    <xf numFmtId="43" fontId="25" fillId="0" borderId="21" xfId="1" applyFont="1" applyFill="1" applyBorder="1" applyAlignment="1">
      <alignment horizontal="center" vertical="top"/>
    </xf>
    <xf numFmtId="43" fontId="28" fillId="9" borderId="6" xfId="1" applyFont="1" applyFill="1" applyBorder="1" applyAlignment="1" applyProtection="1">
      <alignment horizontal="center" vertical="center" wrapText="1"/>
    </xf>
    <xf numFmtId="43" fontId="28" fillId="9" borderId="21" xfId="1" applyFont="1" applyFill="1" applyBorder="1" applyAlignment="1" applyProtection="1">
      <alignment horizontal="center" vertical="center" wrapText="1"/>
    </xf>
    <xf numFmtId="43" fontId="29" fillId="9" borderId="21" xfId="1" applyFont="1" applyFill="1" applyBorder="1" applyAlignment="1">
      <alignment vertical="center" wrapText="1"/>
    </xf>
    <xf numFmtId="43" fontId="29" fillId="7" borderId="5" xfId="1" applyFont="1" applyFill="1" applyBorder="1" applyAlignment="1" applyProtection="1">
      <alignment horizontal="center" vertical="center" wrapText="1"/>
    </xf>
    <xf numFmtId="43" fontId="29" fillId="0" borderId="6" xfId="1" applyFont="1" applyBorder="1" applyAlignment="1">
      <alignment horizontal="center" vertical="center" wrapText="1"/>
    </xf>
    <xf numFmtId="43" fontId="29" fillId="0" borderId="6" xfId="1" applyFont="1" applyFill="1" applyBorder="1" applyAlignment="1" applyProtection="1">
      <alignment horizontal="center" vertical="center" wrapText="1"/>
      <protection locked="0"/>
    </xf>
    <xf numFmtId="43" fontId="29" fillId="9" borderId="6" xfId="1" applyFont="1" applyFill="1" applyBorder="1" applyAlignment="1" applyProtection="1">
      <alignment horizontal="center" vertical="center" wrapText="1"/>
    </xf>
    <xf numFmtId="43" fontId="29" fillId="9" borderId="5" xfId="1" applyFont="1" applyFill="1" applyBorder="1" applyAlignment="1" applyProtection="1">
      <alignment horizontal="center" vertical="center" wrapText="1"/>
      <protection locked="0"/>
    </xf>
    <xf numFmtId="43" fontId="29" fillId="7" borderId="5" xfId="1" applyFont="1" applyFill="1" applyBorder="1" applyAlignment="1" applyProtection="1">
      <alignment horizontal="center" vertical="center" wrapText="1"/>
      <protection locked="0"/>
    </xf>
    <xf numFmtId="43" fontId="28" fillId="0" borderId="21" xfId="1" applyFont="1" applyFill="1" applyBorder="1" applyAlignment="1" applyProtection="1">
      <alignment horizontal="left" vertical="center" wrapText="1"/>
    </xf>
    <xf numFmtId="43" fontId="28" fillId="7" borderId="21" xfId="1" applyFont="1" applyFill="1" applyBorder="1" applyAlignment="1">
      <alignment vertical="center" wrapText="1"/>
    </xf>
    <xf numFmtId="43" fontId="30" fillId="3" borderId="6" xfId="1" applyFont="1" applyFill="1" applyBorder="1" applyAlignment="1">
      <alignment horizontal="center" vertical="center" wrapText="1"/>
    </xf>
    <xf numFmtId="43" fontId="32" fillId="23" borderId="6" xfId="1" applyFont="1" applyFill="1" applyBorder="1" applyAlignment="1" applyProtection="1">
      <alignment horizontal="center" vertical="center" wrapText="1"/>
      <protection locked="0"/>
    </xf>
    <xf numFmtId="0" fontId="32" fillId="0" borderId="6" xfId="0" applyFont="1" applyBorder="1" applyAlignment="1">
      <alignment horizontal="justify" vertical="center" wrapText="1"/>
    </xf>
    <xf numFmtId="0" fontId="30" fillId="7" borderId="6" xfId="0" applyFont="1" applyFill="1" applyBorder="1" applyAlignment="1">
      <alignment horizontal="justify" vertical="center" wrapText="1"/>
    </xf>
    <xf numFmtId="0" fontId="32" fillId="0" borderId="6" xfId="0" applyFont="1" applyFill="1" applyBorder="1" applyAlignment="1">
      <alignment horizontal="justify" vertical="center" wrapText="1"/>
    </xf>
    <xf numFmtId="49" fontId="28" fillId="0" borderId="6" xfId="0" applyNumberFormat="1" applyFont="1" applyFill="1" applyBorder="1" applyAlignment="1" applyProtection="1">
      <alignment horizontal="justify" vertical="center" wrapText="1"/>
    </xf>
    <xf numFmtId="0" fontId="29" fillId="0" borderId="6" xfId="0" applyFont="1" applyFill="1" applyBorder="1" applyAlignment="1" applyProtection="1">
      <alignment horizontal="justify" vertical="center" wrapText="1"/>
    </xf>
    <xf numFmtId="49" fontId="29" fillId="0" borderId="6" xfId="0" applyNumberFormat="1" applyFont="1" applyFill="1" applyBorder="1" applyAlignment="1" applyProtection="1">
      <alignment horizontal="justify" vertical="center" wrapText="1"/>
    </xf>
    <xf numFmtId="49" fontId="29" fillId="7" borderId="6" xfId="0" applyNumberFormat="1" applyFont="1" applyFill="1" applyBorder="1" applyAlignment="1" applyProtection="1">
      <alignment horizontal="justify" vertical="center" wrapText="1"/>
    </xf>
    <xf numFmtId="0" fontId="29" fillId="7" borderId="6" xfId="0" applyFont="1" applyFill="1" applyBorder="1" applyAlignment="1" applyProtection="1">
      <alignment horizontal="justify" vertical="center" wrapText="1"/>
    </xf>
    <xf numFmtId="0" fontId="29" fillId="7" borderId="6" xfId="264" applyFont="1" applyFill="1" applyBorder="1" applyAlignment="1">
      <alignment vertical="center" wrapText="1"/>
    </xf>
    <xf numFmtId="0" fontId="12" fillId="7" borderId="6" xfId="233" applyFont="1" applyFill="1" applyBorder="1" applyAlignment="1">
      <alignment horizontal="left" vertical="center" wrapText="1"/>
    </xf>
    <xf numFmtId="0" fontId="32" fillId="0" borderId="6" xfId="0" applyFont="1" applyFill="1" applyBorder="1" applyAlignment="1">
      <alignment vertical="center" wrapText="1"/>
    </xf>
    <xf numFmtId="0" fontId="28" fillId="7" borderId="6" xfId="0" applyFont="1" applyFill="1" applyBorder="1" applyAlignment="1">
      <alignment horizontal="justify" vertical="center" wrapText="1"/>
    </xf>
    <xf numFmtId="0" fontId="29" fillId="0" borderId="6" xfId="264" applyFont="1" applyBorder="1" applyAlignment="1">
      <alignment horizontal="justify" vertical="center" wrapText="1"/>
    </xf>
    <xf numFmtId="0" fontId="29" fillId="0" borderId="6" xfId="207" applyFont="1" applyBorder="1" applyAlignment="1">
      <alignment vertical="center" wrapText="1"/>
    </xf>
    <xf numFmtId="0" fontId="58" fillId="7" borderId="6" xfId="207" applyFont="1" applyFill="1" applyBorder="1" applyAlignment="1">
      <alignment horizontal="justify" vertical="center" wrapText="1"/>
    </xf>
    <xf numFmtId="0" fontId="29" fillId="0" borderId="8" xfId="0" applyFont="1" applyFill="1" applyBorder="1" applyAlignment="1">
      <alignment horizontal="justify" vertical="center" wrapText="1"/>
    </xf>
    <xf numFmtId="49" fontId="29" fillId="0" borderId="6" xfId="0" applyNumberFormat="1" applyFont="1" applyBorder="1" applyAlignment="1">
      <alignment horizontal="justify" vertical="center" wrapText="1"/>
    </xf>
    <xf numFmtId="0" fontId="28" fillId="0" borderId="6" xfId="248" applyFont="1" applyFill="1" applyBorder="1" applyAlignment="1" applyProtection="1">
      <alignment horizontal="left" vertical="center" wrapText="1"/>
    </xf>
    <xf numFmtId="0" fontId="44" fillId="0" borderId="6" xfId="0" applyFont="1" applyFill="1" applyBorder="1" applyAlignment="1">
      <alignment horizontal="left" vertical="center" wrapText="1"/>
    </xf>
    <xf numFmtId="2" fontId="44" fillId="0" borderId="6" xfId="131" applyNumberFormat="1" applyFont="1" applyFill="1" applyBorder="1" applyAlignment="1" applyProtection="1">
      <alignment horizontal="left" vertical="center" wrapText="1"/>
    </xf>
    <xf numFmtId="0" fontId="28" fillId="0" borderId="6" xfId="0" applyFont="1" applyFill="1" applyBorder="1" applyAlignment="1" applyProtection="1">
      <alignment horizontal="justify" vertical="center" wrapText="1"/>
    </xf>
    <xf numFmtId="0" fontId="28" fillId="7" borderId="6" xfId="207" applyFont="1" applyFill="1" applyBorder="1" applyAlignment="1">
      <alignment horizontal="justify" vertical="center" wrapText="1"/>
    </xf>
    <xf numFmtId="0" fontId="29" fillId="0" borderId="6" xfId="249" applyFont="1" applyBorder="1" applyAlignment="1">
      <alignment horizontal="left" vertical="center" wrapText="1"/>
    </xf>
    <xf numFmtId="0" fontId="29" fillId="7" borderId="6" xfId="207" applyFont="1" applyFill="1" applyBorder="1" applyAlignment="1">
      <alignment horizontal="justify" vertical="center" wrapText="1"/>
    </xf>
    <xf numFmtId="0" fontId="29" fillId="0" borderId="6" xfId="207" applyFont="1" applyBorder="1" applyAlignment="1">
      <alignment horizontal="justify" vertical="center" wrapText="1"/>
    </xf>
    <xf numFmtId="0" fontId="29" fillId="0" borderId="6" xfId="207" applyFont="1" applyBorder="1" applyAlignment="1">
      <alignment horizontal="left" vertical="center" wrapText="1"/>
    </xf>
    <xf numFmtId="0" fontId="27" fillId="0" borderId="6" xfId="207" applyFont="1" applyBorder="1" applyAlignment="1">
      <alignment vertical="center" wrapText="1"/>
    </xf>
    <xf numFmtId="0" fontId="28" fillId="0" borderId="6" xfId="207" applyFont="1" applyBorder="1" applyAlignment="1">
      <alignment vertical="center" wrapText="1"/>
    </xf>
    <xf numFmtId="0" fontId="28" fillId="0" borderId="6" xfId="207" applyFont="1" applyBorder="1" applyAlignment="1">
      <alignment horizontal="justify" vertical="center" wrapText="1"/>
    </xf>
    <xf numFmtId="0" fontId="28" fillId="0" borderId="6" xfId="207" applyFont="1" applyBorder="1" applyAlignment="1">
      <alignment horizontal="left" vertical="center" wrapText="1"/>
    </xf>
    <xf numFmtId="0" fontId="28" fillId="7" borderId="6" xfId="0" applyFont="1" applyFill="1" applyBorder="1" applyAlignment="1">
      <alignment vertical="center" wrapText="1"/>
    </xf>
    <xf numFmtId="0" fontId="0" fillId="0" borderId="0" xfId="0" applyAlignment="1">
      <alignment vertical="center"/>
    </xf>
    <xf numFmtId="43" fontId="34" fillId="23" borderId="6" xfId="1" applyFont="1" applyFill="1" applyBorder="1" applyAlignment="1">
      <alignment horizontal="center" vertical="center"/>
    </xf>
    <xf numFmtId="0" fontId="12" fillId="0" borderId="8" xfId="0" applyFont="1" applyFill="1" applyBorder="1" applyAlignment="1">
      <alignment horizontal="center" vertical="center" wrapText="1"/>
    </xf>
    <xf numFmtId="0" fontId="12" fillId="0" borderId="47" xfId="0" applyFont="1" applyFill="1" applyBorder="1" applyAlignment="1">
      <alignment horizontal="center" vertical="center" wrapText="1"/>
    </xf>
    <xf numFmtId="43" fontId="29" fillId="23" borderId="6" xfId="1" applyFont="1" applyFill="1" applyBorder="1" applyAlignment="1" applyProtection="1">
      <alignment horizontal="center" vertical="center" wrapText="1"/>
      <protection locked="0"/>
    </xf>
    <xf numFmtId="0" fontId="29" fillId="7" borderId="5" xfId="0" applyFont="1" applyFill="1" applyBorder="1" applyAlignment="1">
      <alignment horizontal="center" vertical="center" wrapText="1"/>
    </xf>
    <xf numFmtId="182" fontId="29" fillId="7" borderId="6" xfId="0" applyNumberFormat="1" applyFont="1" applyFill="1" applyBorder="1" applyAlignment="1">
      <alignment horizontal="center" vertical="center" wrapText="1"/>
    </xf>
    <xf numFmtId="43" fontId="29" fillId="9" borderId="5" xfId="1" applyFont="1" applyFill="1" applyBorder="1" applyAlignment="1">
      <alignment horizontal="center" vertical="center" wrapText="1"/>
    </xf>
    <xf numFmtId="43" fontId="0" fillId="0" borderId="0" xfId="1" applyFont="1" applyAlignment="1">
      <alignment vertical="center"/>
    </xf>
    <xf numFmtId="43" fontId="29" fillId="23" borderId="5" xfId="1" applyFont="1" applyFill="1" applyBorder="1" applyAlignment="1">
      <alignment horizontal="center" vertical="center" wrapText="1"/>
    </xf>
    <xf numFmtId="43" fontId="30" fillId="23" borderId="5" xfId="1" applyFont="1" applyFill="1" applyBorder="1" applyAlignment="1">
      <alignment horizontal="center" vertical="center" wrapText="1"/>
    </xf>
    <xf numFmtId="0" fontId="44" fillId="9" borderId="6" xfId="207" applyFont="1" applyFill="1" applyBorder="1" applyAlignment="1">
      <alignment horizontal="center" vertical="center" wrapText="1"/>
    </xf>
    <xf numFmtId="0" fontId="44" fillId="9" borderId="5" xfId="207" applyFont="1" applyFill="1" applyBorder="1" applyAlignment="1">
      <alignment horizontal="center" vertical="center" wrapText="1"/>
    </xf>
    <xf numFmtId="0" fontId="29" fillId="0" borderId="6" xfId="0" applyFont="1" applyFill="1" applyBorder="1" applyAlignment="1" applyProtection="1">
      <alignment horizontal="center" vertical="center" wrapText="1"/>
    </xf>
    <xf numFmtId="0" fontId="30" fillId="9" borderId="6" xfId="0" applyFont="1" applyFill="1" applyBorder="1" applyAlignment="1">
      <alignment horizontal="center" vertical="center" wrapText="1"/>
    </xf>
    <xf numFmtId="0" fontId="30" fillId="9" borderId="0" xfId="0" applyFont="1" applyFill="1" applyAlignment="1">
      <alignment vertical="center" wrapText="1"/>
    </xf>
    <xf numFmtId="0" fontId="25" fillId="0" borderId="6" xfId="208" applyFont="1" applyFill="1" applyBorder="1" applyAlignment="1">
      <alignment horizontal="center" vertical="center"/>
    </xf>
    <xf numFmtId="181" fontId="28" fillId="9" borderId="6" xfId="269" applyNumberFormat="1" applyFont="1" applyFill="1" applyBorder="1" applyAlignment="1" applyProtection="1">
      <alignment horizontal="center" vertical="center" wrapText="1"/>
    </xf>
    <xf numFmtId="43" fontId="29" fillId="23" borderId="6" xfId="1" applyFont="1" applyFill="1" applyBorder="1" applyAlignment="1">
      <alignment horizontal="center" vertical="center" wrapText="1"/>
    </xf>
    <xf numFmtId="0" fontId="49" fillId="0" borderId="47" xfId="248" applyFont="1" applyFill="1" applyBorder="1" applyAlignment="1">
      <alignment horizontal="center" vertical="center"/>
    </xf>
    <xf numFmtId="176" fontId="32" fillId="23" borderId="6" xfId="1" applyNumberFormat="1" applyFont="1" applyFill="1" applyBorder="1" applyAlignment="1">
      <alignment horizontal="right" vertical="center" wrapText="1"/>
    </xf>
    <xf numFmtId="176" fontId="34" fillId="23" borderId="6" xfId="1" applyNumberFormat="1" applyFont="1" applyFill="1" applyBorder="1" applyAlignment="1">
      <alignment horizontal="right" vertical="center" wrapText="1"/>
    </xf>
    <xf numFmtId="0" fontId="27" fillId="7" borderId="21" xfId="0" applyFont="1" applyFill="1" applyBorder="1" applyAlignment="1">
      <alignment horizontal="center" vertical="center" wrapText="1"/>
    </xf>
    <xf numFmtId="0" fontId="30" fillId="0" borderId="6" xfId="0" applyFont="1" applyFill="1" applyBorder="1" applyAlignment="1" applyProtection="1">
      <alignment horizontal="center" vertical="center" wrapText="1"/>
    </xf>
    <xf numFmtId="0" fontId="30" fillId="0" borderId="6" xfId="0" applyNumberFormat="1" applyFont="1" applyFill="1" applyBorder="1" applyAlignment="1" applyProtection="1">
      <alignment horizontal="center" vertical="center" wrapText="1"/>
    </xf>
    <xf numFmtId="49" fontId="30" fillId="7" borderId="6" xfId="0" applyNumberFormat="1" applyFont="1" applyFill="1" applyBorder="1" applyAlignment="1" applyProtection="1">
      <alignment horizontal="center" vertical="center" wrapText="1"/>
    </xf>
    <xf numFmtId="182" fontId="30" fillId="0" borderId="6" xfId="0" applyNumberFormat="1" applyFont="1" applyFill="1" applyBorder="1" applyAlignment="1">
      <alignment horizontal="center" vertical="center" wrapText="1"/>
    </xf>
    <xf numFmtId="182" fontId="30" fillId="7" borderId="6" xfId="0" applyNumberFormat="1" applyFont="1" applyFill="1" applyBorder="1" applyAlignment="1">
      <alignment horizontal="center" vertical="center" wrapText="1"/>
    </xf>
    <xf numFmtId="2" fontId="30" fillId="7" borderId="6" xfId="0" applyNumberFormat="1" applyFont="1" applyFill="1" applyBorder="1" applyAlignment="1">
      <alignment horizontal="center" vertical="center" wrapText="1"/>
    </xf>
    <xf numFmtId="0" fontId="30" fillId="7" borderId="6" xfId="240" applyFont="1" applyFill="1" applyBorder="1" applyAlignment="1">
      <alignment horizontal="center" vertical="center"/>
    </xf>
    <xf numFmtId="2" fontId="30" fillId="7" borderId="6" xfId="240" applyNumberFormat="1" applyFont="1" applyFill="1" applyBorder="1" applyAlignment="1">
      <alignment horizontal="center" vertical="center"/>
    </xf>
    <xf numFmtId="0" fontId="30" fillId="0" borderId="5" xfId="0" applyFont="1" applyFill="1" applyBorder="1" applyAlignment="1" applyProtection="1">
      <alignment horizontal="center" vertical="center" wrapText="1"/>
    </xf>
    <xf numFmtId="0" fontId="30" fillId="0" borderId="8" xfId="0" applyNumberFormat="1" applyFont="1" applyFill="1" applyBorder="1" applyAlignment="1" applyProtection="1">
      <alignment horizontal="center" vertical="center" wrapText="1"/>
    </xf>
    <xf numFmtId="0" fontId="30" fillId="0" borderId="6" xfId="240" applyFont="1" applyFill="1" applyBorder="1" applyAlignment="1" applyProtection="1">
      <alignment horizontal="center" vertical="center"/>
    </xf>
    <xf numFmtId="2" fontId="30" fillId="0" borderId="6" xfId="240" applyNumberFormat="1" applyFont="1" applyFill="1" applyBorder="1" applyAlignment="1" applyProtection="1">
      <alignment horizontal="center" vertical="center"/>
    </xf>
    <xf numFmtId="0" fontId="27" fillId="7" borderId="6" xfId="0" applyFont="1" applyFill="1" applyBorder="1" applyAlignment="1" applyProtection="1">
      <alignment horizontal="center" vertical="center" wrapText="1"/>
    </xf>
    <xf numFmtId="176" fontId="25" fillId="7" borderId="6" xfId="0" applyNumberFormat="1" applyFont="1" applyFill="1" applyBorder="1" applyAlignment="1" applyProtection="1">
      <alignment horizontal="center" vertical="center" wrapText="1"/>
    </xf>
    <xf numFmtId="0" fontId="25" fillId="7" borderId="6" xfId="248" applyFont="1" applyFill="1" applyBorder="1" applyAlignment="1">
      <alignment horizontal="center" vertical="center" wrapText="1"/>
    </xf>
    <xf numFmtId="0" fontId="25" fillId="7" borderId="21" xfId="270" applyFont="1" applyFill="1" applyBorder="1" applyAlignment="1" applyProtection="1">
      <alignment horizontal="center" vertical="center" wrapText="1"/>
    </xf>
    <xf numFmtId="0" fontId="12" fillId="7" borderId="6" xfId="248" applyNumberFormat="1" applyFont="1" applyFill="1" applyBorder="1" applyAlignment="1">
      <alignment horizontal="center" vertical="center"/>
    </xf>
    <xf numFmtId="176" fontId="12" fillId="7" borderId="6" xfId="248" applyNumberFormat="1" applyFont="1" applyFill="1" applyBorder="1" applyAlignment="1">
      <alignment horizontal="center" vertical="center"/>
    </xf>
    <xf numFmtId="176" fontId="29" fillId="8" borderId="21" xfId="0" applyNumberFormat="1" applyFont="1" applyFill="1" applyBorder="1" applyAlignment="1">
      <alignment horizontal="center" vertical="center" wrapText="1"/>
    </xf>
    <xf numFmtId="2" fontId="29" fillId="8" borderId="21" xfId="0" applyNumberFormat="1" applyFont="1" applyFill="1" applyBorder="1" applyAlignment="1">
      <alignment horizontal="center" vertical="center"/>
    </xf>
    <xf numFmtId="176" fontId="47" fillId="7" borderId="6" xfId="1" applyNumberFormat="1" applyFont="1" applyFill="1" applyBorder="1" applyAlignment="1" applyProtection="1">
      <alignment horizontal="center" vertical="center" wrapText="1"/>
    </xf>
    <xf numFmtId="176" fontId="47" fillId="7" borderId="6" xfId="0" applyNumberFormat="1" applyFont="1" applyFill="1" applyBorder="1" applyAlignment="1">
      <alignment horizontal="center" vertical="center"/>
    </xf>
    <xf numFmtId="176" fontId="29" fillId="7" borderId="6" xfId="1" applyNumberFormat="1" applyFont="1" applyFill="1" applyBorder="1" applyAlignment="1" applyProtection="1">
      <alignment horizontal="center" vertical="center" wrapText="1"/>
    </xf>
    <xf numFmtId="176" fontId="29" fillId="7" borderId="6" xfId="0" applyNumberFormat="1" applyFont="1" applyFill="1" applyBorder="1" applyAlignment="1">
      <alignment horizontal="center" vertical="center"/>
    </xf>
    <xf numFmtId="176" fontId="28" fillId="7" borderId="21" xfId="1" applyNumberFormat="1" applyFont="1" applyFill="1" applyBorder="1" applyAlignment="1">
      <alignment vertical="center"/>
    </xf>
    <xf numFmtId="0" fontId="28" fillId="7" borderId="22" xfId="0" applyFont="1" applyFill="1" applyBorder="1" applyAlignment="1" applyProtection="1">
      <alignment horizontal="center" vertical="center" wrapText="1"/>
    </xf>
    <xf numFmtId="43" fontId="28" fillId="7" borderId="21" xfId="1" applyFont="1" applyFill="1" applyBorder="1" applyAlignment="1">
      <alignment horizontal="center" vertical="center"/>
    </xf>
    <xf numFmtId="43" fontId="60" fillId="23" borderId="6" xfId="1" applyFont="1" applyFill="1" applyBorder="1" applyAlignment="1">
      <alignment vertical="center"/>
    </xf>
    <xf numFmtId="0" fontId="12" fillId="0" borderId="6" xfId="0" applyFont="1" applyBorder="1" applyAlignment="1">
      <alignment horizontal="center" vertical="center"/>
    </xf>
    <xf numFmtId="2" fontId="32" fillId="8" borderId="21" xfId="0" applyNumberFormat="1" applyFont="1" applyFill="1" applyBorder="1" applyAlignment="1">
      <alignment horizontal="center" vertical="center"/>
    </xf>
    <xf numFmtId="0" fontId="35" fillId="0" borderId="6" xfId="0" applyFont="1" applyBorder="1" applyAlignment="1">
      <alignment horizontal="center" vertical="center"/>
    </xf>
    <xf numFmtId="0" fontId="36" fillId="7" borderId="21" xfId="0" applyFont="1" applyFill="1" applyBorder="1" applyAlignment="1">
      <alignment horizontal="center" vertical="center"/>
    </xf>
    <xf numFmtId="0" fontId="34" fillId="0" borderId="6" xfId="0" applyFont="1" applyBorder="1" applyAlignment="1">
      <alignment horizontal="center" vertical="center" wrapText="1"/>
    </xf>
    <xf numFmtId="0" fontId="37" fillId="7" borderId="6" xfId="0" applyFont="1" applyFill="1" applyBorder="1" applyAlignment="1">
      <alignment vertical="center" wrapText="1"/>
    </xf>
    <xf numFmtId="176" fontId="32" fillId="8" borderId="6" xfId="1" applyNumberFormat="1" applyFont="1" applyFill="1" applyBorder="1" applyAlignment="1" applyProtection="1">
      <alignment horizontal="center" vertical="center" wrapText="1"/>
      <protection locked="0"/>
    </xf>
    <xf numFmtId="176" fontId="32" fillId="8" borderId="6" xfId="1" applyNumberFormat="1" applyFont="1" applyFill="1" applyBorder="1" applyAlignment="1">
      <alignment horizontal="center" vertical="center" wrapText="1"/>
    </xf>
    <xf numFmtId="0" fontId="33" fillId="7" borderId="6" xfId="0" applyFont="1" applyFill="1" applyBorder="1" applyAlignment="1" applyProtection="1">
      <alignment horizontal="center" vertical="center"/>
    </xf>
    <xf numFmtId="4" fontId="32" fillId="11" borderId="21" xfId="234" applyNumberFormat="1" applyFont="1" applyFill="1" applyBorder="1" applyAlignment="1" applyProtection="1">
      <alignment horizontal="center" vertical="center" wrapText="1"/>
    </xf>
    <xf numFmtId="0" fontId="34" fillId="9" borderId="6" xfId="0" applyFont="1" applyFill="1" applyBorder="1" applyAlignment="1">
      <alignment horizontal="center" vertical="center"/>
    </xf>
    <xf numFmtId="4" fontId="32" fillId="12" borderId="6" xfId="234" applyNumberFormat="1" applyFont="1" applyFill="1" applyBorder="1" applyAlignment="1" applyProtection="1">
      <alignment horizontal="center" vertical="center" wrapText="1"/>
    </xf>
    <xf numFmtId="176" fontId="32" fillId="8" borderId="6" xfId="143" applyNumberFormat="1" applyFont="1" applyFill="1" applyBorder="1" applyAlignment="1" applyProtection="1">
      <alignment horizontal="center" vertical="center" wrapText="1"/>
    </xf>
    <xf numFmtId="0" fontId="33" fillId="9" borderId="6" xfId="0" applyFont="1" applyFill="1" applyBorder="1" applyAlignment="1">
      <alignment horizontal="center" vertical="center"/>
    </xf>
    <xf numFmtId="43" fontId="25" fillId="7" borderId="6" xfId="1" applyFont="1" applyFill="1" applyBorder="1" applyAlignment="1" applyProtection="1">
      <alignment horizontal="center" vertical="center" wrapText="1"/>
    </xf>
    <xf numFmtId="43" fontId="12" fillId="7" borderId="6" xfId="1" applyFont="1" applyFill="1" applyBorder="1" applyAlignment="1">
      <alignment horizontal="center" vertical="center"/>
    </xf>
    <xf numFmtId="43" fontId="47" fillId="23" borderId="6" xfId="1" applyFont="1" applyFill="1" applyBorder="1" applyAlignment="1" applyProtection="1">
      <alignment horizontal="right" vertical="center" wrapText="1"/>
      <protection locked="0"/>
    </xf>
    <xf numFmtId="43" fontId="47" fillId="7" borderId="6" xfId="1" applyFont="1" applyFill="1" applyBorder="1" applyAlignment="1" applyProtection="1">
      <alignment horizontal="center" vertical="center" wrapText="1"/>
      <protection locked="0"/>
    </xf>
    <xf numFmtId="43" fontId="28" fillId="7" borderId="6" xfId="1" applyFont="1" applyFill="1" applyBorder="1" applyAlignment="1">
      <alignment horizontal="center" vertical="center"/>
    </xf>
    <xf numFmtId="43" fontId="0" fillId="7" borderId="0" xfId="1" applyFont="1" applyFill="1" applyAlignment="1">
      <alignment horizontal="center" vertical="center"/>
    </xf>
    <xf numFmtId="4" fontId="29" fillId="7" borderId="6" xfId="0" applyNumberFormat="1" applyFont="1" applyFill="1" applyBorder="1" applyAlignment="1">
      <alignment horizontal="center" vertical="center"/>
    </xf>
    <xf numFmtId="0" fontId="12" fillId="7" borderId="6" xfId="248" applyFont="1" applyFill="1" applyBorder="1" applyAlignment="1">
      <alignment horizontal="center" vertical="center"/>
    </xf>
    <xf numFmtId="0" fontId="29" fillId="8" borderId="6" xfId="0" applyFont="1" applyFill="1" applyBorder="1" applyAlignment="1">
      <alignment horizontal="center" vertical="center" wrapText="1"/>
    </xf>
    <xf numFmtId="2" fontId="47" fillId="7" borderId="6" xfId="1" applyNumberFormat="1" applyFont="1" applyFill="1" applyBorder="1" applyAlignment="1" applyProtection="1">
      <alignment horizontal="center" vertical="center" wrapText="1"/>
    </xf>
    <xf numFmtId="2" fontId="47" fillId="7" borderId="6" xfId="1" applyNumberFormat="1" applyFont="1" applyFill="1" applyBorder="1" applyAlignment="1" applyProtection="1">
      <alignment horizontal="center" vertical="center" wrapText="1"/>
      <protection locked="0"/>
    </xf>
    <xf numFmtId="0" fontId="29" fillId="7" borderId="15" xfId="0" applyFont="1" applyFill="1" applyBorder="1" applyAlignment="1" applyProtection="1">
      <alignment horizontal="center" vertical="center"/>
    </xf>
    <xf numFmtId="0" fontId="29" fillId="7" borderId="16" xfId="0" applyFont="1" applyFill="1" applyBorder="1" applyAlignment="1">
      <alignment horizontal="center" vertical="center"/>
    </xf>
    <xf numFmtId="165" fontId="29" fillId="9" borderId="6" xfId="147" applyFont="1" applyFill="1" applyBorder="1" applyAlignment="1" applyProtection="1">
      <alignment vertical="center" wrapText="1"/>
    </xf>
    <xf numFmtId="0" fontId="29" fillId="9" borderId="6" xfId="0" applyFont="1" applyFill="1" applyBorder="1" applyAlignment="1">
      <alignment horizontal="center" vertical="center"/>
    </xf>
    <xf numFmtId="0" fontId="29" fillId="8" borderId="6" xfId="0" applyFont="1" applyFill="1" applyBorder="1" applyAlignment="1">
      <alignment horizontal="center" vertical="center"/>
    </xf>
    <xf numFmtId="0" fontId="31" fillId="9" borderId="6" xfId="0" applyFont="1" applyFill="1" applyBorder="1" applyAlignment="1">
      <alignment horizontal="center" vertical="center" wrapText="1"/>
    </xf>
    <xf numFmtId="175" fontId="29" fillId="9" borderId="6" xfId="143" applyFont="1" applyFill="1" applyBorder="1" applyAlignment="1" applyProtection="1">
      <alignment horizontal="center" vertical="center" wrapText="1"/>
    </xf>
    <xf numFmtId="0" fontId="29" fillId="7" borderId="6" xfId="0" applyFont="1" applyFill="1" applyBorder="1" applyAlignment="1" applyProtection="1">
      <alignment horizontal="center" vertical="center" wrapText="1"/>
      <protection locked="0"/>
    </xf>
    <xf numFmtId="0" fontId="29" fillId="0" borderId="6" xfId="0" applyFont="1" applyFill="1" applyBorder="1" applyAlignment="1" applyProtection="1">
      <alignment horizontal="center" vertical="center"/>
    </xf>
    <xf numFmtId="0" fontId="29" fillId="9" borderId="6" xfId="0" applyFont="1" applyFill="1" applyBorder="1" applyAlignment="1" applyProtection="1">
      <alignment horizontal="center" vertical="center"/>
    </xf>
    <xf numFmtId="0" fontId="29" fillId="7" borderId="6" xfId="0" applyFont="1" applyFill="1" applyBorder="1" applyAlignment="1" applyProtection="1">
      <alignment horizontal="center" vertical="center" wrapText="1"/>
    </xf>
    <xf numFmtId="0" fontId="29" fillId="7" borderId="6" xfId="0" applyFont="1" applyFill="1" applyBorder="1" applyAlignment="1" applyProtection="1">
      <alignment horizontal="center" vertical="center"/>
    </xf>
    <xf numFmtId="0" fontId="29" fillId="9" borderId="6" xfId="0" applyFont="1" applyFill="1" applyBorder="1" applyAlignment="1">
      <alignment vertical="center"/>
    </xf>
    <xf numFmtId="0" fontId="29" fillId="7" borderId="6" xfId="258" applyFont="1" applyFill="1" applyBorder="1" applyAlignment="1">
      <alignment horizontal="center" vertical="center"/>
    </xf>
    <xf numFmtId="0" fontId="28" fillId="7" borderId="5" xfId="0" applyFont="1" applyFill="1" applyBorder="1" applyAlignment="1" applyProtection="1">
      <alignment horizontal="center" vertical="center" wrapText="1"/>
    </xf>
    <xf numFmtId="0" fontId="28" fillId="7" borderId="8" xfId="0" applyFont="1" applyFill="1" applyBorder="1" applyAlignment="1" applyProtection="1">
      <alignment horizontal="center" vertical="center" wrapText="1"/>
    </xf>
    <xf numFmtId="0" fontId="29" fillId="9" borderId="6" xfId="234" applyFont="1" applyFill="1" applyBorder="1" applyAlignment="1" applyProtection="1">
      <alignment horizontal="center" vertical="center" wrapText="1"/>
    </xf>
    <xf numFmtId="4" fontId="29" fillId="9" borderId="6" xfId="234" applyNumberFormat="1" applyFont="1" applyFill="1" applyBorder="1" applyAlignment="1" applyProtection="1">
      <alignment horizontal="right" vertical="center" wrapText="1"/>
    </xf>
    <xf numFmtId="0" fontId="28" fillId="0" borderId="21" xfId="0" applyFont="1" applyFill="1" applyBorder="1" applyAlignment="1" applyProtection="1">
      <alignment horizontal="center" vertical="center" wrapText="1"/>
    </xf>
    <xf numFmtId="0" fontId="38" fillId="9" borderId="6" xfId="234" applyFont="1" applyFill="1" applyBorder="1" applyAlignment="1" applyProtection="1">
      <alignment horizontal="center" vertical="center" wrapText="1"/>
    </xf>
    <xf numFmtId="0" fontId="29" fillId="7" borderId="6" xfId="234" applyFont="1" applyFill="1" applyBorder="1" applyAlignment="1" applyProtection="1">
      <alignment horizontal="center" vertical="center" wrapText="1"/>
    </xf>
    <xf numFmtId="0" fontId="29" fillId="0" borderId="6" xfId="234" applyFont="1" applyFill="1" applyBorder="1" applyAlignment="1" applyProtection="1">
      <alignment horizontal="center" vertical="center" wrapText="1"/>
    </xf>
    <xf numFmtId="0" fontId="28" fillId="0" borderId="6" xfId="234" applyFont="1" applyFill="1" applyBorder="1" applyAlignment="1" applyProtection="1">
      <alignment horizontal="center" vertical="center" wrapText="1"/>
    </xf>
    <xf numFmtId="0" fontId="27" fillId="9" borderId="6" xfId="0" applyFont="1" applyFill="1" applyBorder="1" applyAlignment="1">
      <alignment horizontal="center" vertical="center" wrapText="1"/>
    </xf>
    <xf numFmtId="0" fontId="39" fillId="0" borderId="21" xfId="0" applyFont="1" applyFill="1" applyBorder="1" applyAlignment="1" applyProtection="1">
      <alignment horizontal="center" vertical="center" wrapText="1"/>
    </xf>
    <xf numFmtId="0" fontId="28" fillId="7" borderId="6" xfId="0" applyFont="1" applyFill="1" applyBorder="1" applyAlignment="1">
      <alignment vertical="center"/>
    </xf>
    <xf numFmtId="0" fontId="28" fillId="9" borderId="6" xfId="0" applyFont="1" applyFill="1" applyBorder="1" applyAlignment="1" applyProtection="1">
      <alignment horizontal="center" vertical="center" wrapText="1"/>
    </xf>
    <xf numFmtId="4" fontId="29" fillId="9" borderId="6" xfId="0" applyNumberFormat="1" applyFont="1" applyFill="1" applyBorder="1" applyAlignment="1">
      <alignment horizontal="center" vertical="center" wrapText="1"/>
    </xf>
    <xf numFmtId="165" fontId="29" fillId="10" borderId="15" xfId="2" applyFont="1" applyFill="1" applyBorder="1" applyAlignment="1" applyProtection="1">
      <alignment horizontal="center" vertical="center"/>
    </xf>
    <xf numFmtId="0" fontId="29" fillId="8" borderId="6" xfId="0" applyFont="1" applyFill="1" applyBorder="1" applyAlignment="1">
      <alignment vertical="center"/>
    </xf>
    <xf numFmtId="175" fontId="29" fillId="7" borderId="6" xfId="143" applyFont="1" applyFill="1" applyBorder="1" applyAlignment="1" applyProtection="1">
      <alignment horizontal="center" vertical="center" wrapText="1"/>
    </xf>
    <xf numFmtId="4" fontId="29" fillId="7" borderId="6" xfId="0" applyNumberFormat="1" applyFont="1" applyFill="1" applyBorder="1" applyAlignment="1" applyProtection="1">
      <alignment horizontal="center" vertical="center"/>
    </xf>
    <xf numFmtId="0" fontId="28" fillId="0" borderId="5" xfId="0" applyFont="1" applyFill="1" applyBorder="1" applyAlignment="1" applyProtection="1">
      <alignment horizontal="center" vertical="center" wrapText="1"/>
    </xf>
    <xf numFmtId="4" fontId="28" fillId="0" borderId="8" xfId="0" applyNumberFormat="1" applyFont="1" applyFill="1" applyBorder="1" applyAlignment="1" applyProtection="1">
      <alignment horizontal="center" vertical="center" wrapText="1"/>
    </xf>
    <xf numFmtId="0" fontId="29" fillId="0" borderId="6" xfId="235" applyFont="1" applyFill="1" applyBorder="1" applyAlignment="1" applyProtection="1">
      <alignment horizontal="center" vertical="center" wrapText="1"/>
    </xf>
    <xf numFmtId="166" fontId="29" fillId="7" borderId="6" xfId="123" applyFont="1" applyFill="1" applyBorder="1" applyAlignment="1">
      <alignment horizontal="center" vertical="center"/>
    </xf>
    <xf numFmtId="0" fontId="37" fillId="0" borderId="6" xfId="0" applyFont="1" applyFill="1" applyBorder="1" applyAlignment="1">
      <alignment horizontal="center" vertical="center" wrapText="1"/>
    </xf>
    <xf numFmtId="165" fontId="28" fillId="7" borderId="6" xfId="2" applyFont="1" applyFill="1" applyBorder="1" applyAlignment="1" applyProtection="1">
      <alignment horizontal="center" vertical="center" wrapText="1"/>
    </xf>
    <xf numFmtId="43" fontId="29" fillId="23" borderId="6" xfId="1" applyFont="1" applyFill="1" applyBorder="1" applyAlignment="1" applyProtection="1">
      <alignment horizontal="center" vertical="center" wrapText="1"/>
    </xf>
    <xf numFmtId="176" fontId="32" fillId="23" borderId="6" xfId="0" applyNumberFormat="1" applyFont="1" applyFill="1" applyBorder="1" applyAlignment="1" applyProtection="1">
      <alignment horizontal="center" vertical="center" wrapText="1"/>
      <protection locked="0"/>
    </xf>
    <xf numFmtId="176" fontId="32" fillId="23" borderId="6" xfId="1" applyNumberFormat="1" applyFont="1" applyFill="1" applyBorder="1" applyAlignment="1" applyProtection="1">
      <alignment horizontal="center" vertical="center"/>
      <protection locked="0"/>
    </xf>
    <xf numFmtId="176" fontId="32" fillId="23" borderId="6" xfId="0" applyNumberFormat="1" applyFont="1" applyFill="1" applyBorder="1" applyAlignment="1" applyProtection="1">
      <alignment horizontal="center" vertical="center"/>
      <protection locked="0"/>
    </xf>
    <xf numFmtId="176" fontId="25" fillId="23" borderId="6" xfId="0" applyNumberFormat="1" applyFont="1" applyFill="1" applyBorder="1" applyAlignment="1" applyProtection="1">
      <alignment horizontal="center" vertical="center"/>
      <protection locked="0"/>
    </xf>
    <xf numFmtId="176" fontId="32" fillId="23" borderId="6" xfId="1" applyNumberFormat="1" applyFont="1" applyFill="1" applyBorder="1" applyAlignment="1">
      <alignment horizontal="center" vertical="center" wrapText="1"/>
    </xf>
    <xf numFmtId="176" fontId="32" fillId="23" borderId="6" xfId="118" applyNumberFormat="1" applyFont="1" applyFill="1" applyBorder="1" applyAlignment="1">
      <alignment horizontal="center" vertical="center"/>
    </xf>
    <xf numFmtId="0" fontId="1" fillId="0" borderId="6" xfId="0" applyFont="1" applyBorder="1" applyAlignment="1">
      <alignment horizontal="center" vertical="center" wrapText="1"/>
    </xf>
    <xf numFmtId="176" fontId="66" fillId="23" borderId="6" xfId="211" applyNumberFormat="1" applyFont="1" applyFill="1" applyBorder="1" applyAlignment="1">
      <alignment horizontal="center" vertical="center"/>
    </xf>
    <xf numFmtId="0" fontId="0" fillId="0" borderId="6" xfId="0" applyFont="1" applyFill="1" applyBorder="1" applyAlignment="1">
      <alignment horizontal="center" vertical="center" wrapText="1"/>
    </xf>
    <xf numFmtId="0" fontId="149" fillId="0" borderId="6" xfId="222" applyFont="1" applyFill="1" applyBorder="1" applyAlignment="1">
      <alignment horizontal="center" vertical="center"/>
    </xf>
    <xf numFmtId="0" fontId="149" fillId="7" borderId="6" xfId="222" applyFont="1" applyFill="1" applyBorder="1" applyAlignment="1">
      <alignment horizontal="center" vertical="center"/>
    </xf>
    <xf numFmtId="176" fontId="29" fillId="0" borderId="6" xfId="95" applyNumberFormat="1" applyFont="1" applyFill="1" applyBorder="1" applyAlignment="1" applyProtection="1">
      <alignment horizontal="right" vertical="center" wrapText="1"/>
    </xf>
    <xf numFmtId="0" fontId="29" fillId="75" borderId="6" xfId="222" applyFont="1" applyFill="1" applyBorder="1" applyAlignment="1">
      <alignment horizontal="center" vertical="center"/>
    </xf>
    <xf numFmtId="0" fontId="29" fillId="0" borderId="6" xfId="222" applyFont="1" applyBorder="1" applyAlignment="1">
      <alignment horizontal="center" vertical="center"/>
    </xf>
    <xf numFmtId="0" fontId="30" fillId="0" borderId="6" xfId="234" applyFont="1" applyBorder="1" applyAlignment="1">
      <alignment horizontal="center" vertical="top" wrapText="1"/>
    </xf>
    <xf numFmtId="172" fontId="44" fillId="23" borderId="6" xfId="104" applyNumberFormat="1" applyFont="1" applyFill="1" applyBorder="1" applyAlignment="1">
      <alignment vertical="top" wrapText="1"/>
    </xf>
    <xf numFmtId="0" fontId="30" fillId="7" borderId="6" xfId="234" applyFont="1" applyFill="1" applyBorder="1" applyAlignment="1">
      <alignment horizontal="center" vertical="top" wrapText="1"/>
    </xf>
    <xf numFmtId="172" fontId="44" fillId="75" borderId="6" xfId="104" applyNumberFormat="1" applyFont="1" applyFill="1" applyBorder="1" applyAlignment="1">
      <alignment vertical="top" wrapText="1"/>
    </xf>
    <xf numFmtId="172" fontId="31" fillId="0" borderId="6" xfId="95" applyFont="1" applyFill="1" applyBorder="1" applyAlignment="1">
      <alignment horizontal="right" vertical="center" wrapText="1"/>
    </xf>
    <xf numFmtId="172" fontId="29" fillId="2" borderId="6" xfId="95" applyFont="1" applyFill="1" applyBorder="1" applyAlignment="1">
      <alignment horizontal="right" vertical="center" wrapText="1"/>
    </xf>
    <xf numFmtId="0" fontId="37" fillId="7" borderId="6" xfId="229" applyFont="1" applyFill="1" applyBorder="1" applyAlignment="1">
      <alignment horizontal="center" vertical="center" wrapText="1"/>
    </xf>
    <xf numFmtId="0" fontId="64" fillId="7" borderId="6" xfId="229" applyFont="1" applyFill="1" applyBorder="1" applyAlignment="1">
      <alignment horizontal="center" vertical="center"/>
    </xf>
    <xf numFmtId="172" fontId="29" fillId="7" borderId="6" xfId="95" applyFont="1" applyFill="1" applyBorder="1" applyAlignment="1" applyProtection="1">
      <alignment horizontal="right" vertical="center" wrapText="1"/>
      <protection locked="0"/>
    </xf>
    <xf numFmtId="0" fontId="37" fillId="0" borderId="6" xfId="222" applyFont="1" applyBorder="1" applyAlignment="1">
      <alignment horizontal="center" vertical="top" wrapText="1"/>
    </xf>
    <xf numFmtId="176" fontId="37" fillId="7" borderId="6" xfId="222" applyNumberFormat="1" applyFont="1" applyFill="1" applyBorder="1" applyAlignment="1">
      <alignment horizontal="right" vertical="center" wrapText="1"/>
    </xf>
    <xf numFmtId="0" fontId="37" fillId="7" borderId="6" xfId="222" applyFont="1" applyFill="1" applyBorder="1" applyAlignment="1">
      <alignment horizontal="center" vertical="top" wrapText="1"/>
    </xf>
    <xf numFmtId="176" fontId="37" fillId="0" borderId="6" xfId="222" applyNumberFormat="1" applyFont="1" applyBorder="1" applyAlignment="1">
      <alignment horizontal="right" vertical="center" wrapText="1"/>
    </xf>
    <xf numFmtId="0" fontId="21" fillId="0" borderId="0" xfId="0" applyFont="1" applyFill="1" applyAlignment="1">
      <alignment vertical="top" wrapText="1"/>
    </xf>
    <xf numFmtId="43" fontId="84" fillId="23" borderId="6" xfId="1" applyFont="1" applyFill="1" applyBorder="1" applyAlignment="1">
      <alignment horizontal="center" vertical="center"/>
    </xf>
    <xf numFmtId="43" fontId="29" fillId="23" borderId="6" xfId="1" applyFont="1" applyFill="1" applyBorder="1" applyAlignment="1">
      <alignment horizontal="right" vertical="center" wrapText="1"/>
    </xf>
    <xf numFmtId="176" fontId="28" fillId="23" borderId="21" xfId="1" applyNumberFormat="1" applyFont="1" applyFill="1" applyBorder="1" applyAlignment="1">
      <alignment vertical="center"/>
    </xf>
    <xf numFmtId="0" fontId="22" fillId="7" borderId="0" xfId="270" applyFont="1" applyFill="1" applyBorder="1" applyAlignment="1" applyProtection="1">
      <alignment horizontal="center" vertical="top" wrapText="1"/>
    </xf>
    <xf numFmtId="0" fontId="167" fillId="0" borderId="0" xfId="0" applyFont="1"/>
    <xf numFmtId="0" fontId="167" fillId="0" borderId="47" xfId="0" applyFont="1" applyBorder="1"/>
    <xf numFmtId="0" fontId="167" fillId="0" borderId="47" xfId="0" applyFont="1" applyBorder="1" applyAlignment="1">
      <alignment horizontal="center"/>
    </xf>
    <xf numFmtId="0" fontId="0" fillId="0" borderId="47" xfId="0" applyBorder="1" applyAlignment="1">
      <alignment horizontal="center"/>
    </xf>
    <xf numFmtId="0" fontId="166" fillId="0" borderId="47" xfId="0" applyFont="1" applyBorder="1"/>
    <xf numFmtId="43" fontId="0" fillId="0" borderId="47" xfId="1" applyFont="1" applyBorder="1"/>
    <xf numFmtId="43" fontId="0" fillId="0" borderId="47" xfId="0" applyNumberFormat="1" applyBorder="1"/>
    <xf numFmtId="0" fontId="0" fillId="0" borderId="47" xfId="0" applyBorder="1"/>
    <xf numFmtId="43" fontId="166" fillId="0" borderId="47" xfId="1" applyFont="1" applyBorder="1"/>
    <xf numFmtId="43" fontId="166" fillId="0" borderId="47" xfId="0" applyNumberFormat="1" applyFont="1" applyBorder="1"/>
    <xf numFmtId="0" fontId="166" fillId="0" borderId="47" xfId="0" applyFont="1" applyBorder="1" applyAlignment="1">
      <alignment wrapText="1"/>
    </xf>
    <xf numFmtId="0" fontId="168" fillId="0" borderId="47" xfId="0" applyFont="1" applyBorder="1"/>
    <xf numFmtId="43" fontId="33" fillId="0" borderId="47" xfId="1" applyFont="1" applyBorder="1"/>
    <xf numFmtId="43" fontId="33" fillId="0" borderId="47" xfId="0" applyNumberFormat="1" applyFont="1" applyBorder="1"/>
    <xf numFmtId="0" fontId="33" fillId="0" borderId="47" xfId="0" applyFont="1" applyBorder="1"/>
    <xf numFmtId="43" fontId="168" fillId="0" borderId="47" xfId="1" applyFont="1" applyBorder="1"/>
    <xf numFmtId="43" fontId="168" fillId="0" borderId="47" xfId="0" applyNumberFormat="1" applyFont="1" applyBorder="1"/>
    <xf numFmtId="43" fontId="166" fillId="75" borderId="47" xfId="1" applyFont="1" applyFill="1" applyBorder="1"/>
    <xf numFmtId="43" fontId="0" fillId="0" borderId="0" xfId="0" applyNumberFormat="1"/>
    <xf numFmtId="43" fontId="51" fillId="7" borderId="0" xfId="0" applyNumberFormat="1" applyFont="1" applyFill="1" applyAlignment="1">
      <alignment vertical="top"/>
    </xf>
    <xf numFmtId="43" fontId="29" fillId="0" borderId="0" xfId="0" applyNumberFormat="1" applyFont="1"/>
    <xf numFmtId="43" fontId="0" fillId="7" borderId="0" xfId="1" applyFont="1" applyFill="1"/>
    <xf numFmtId="43" fontId="51" fillId="7" borderId="0" xfId="0" applyNumberFormat="1" applyFont="1" applyFill="1" applyAlignment="1">
      <alignment vertical="center"/>
    </xf>
    <xf numFmtId="0" fontId="32" fillId="7" borderId="0" xfId="0" applyFont="1" applyFill="1" applyBorder="1" applyAlignment="1">
      <alignment horizontal="center" vertical="center"/>
    </xf>
    <xf numFmtId="0" fontId="28" fillId="76" borderId="6" xfId="0" applyFont="1" applyFill="1" applyBorder="1" applyAlignment="1">
      <alignment horizontal="center" vertical="center" wrapText="1"/>
    </xf>
    <xf numFmtId="0" fontId="29" fillId="76" borderId="6" xfId="0" applyFont="1" applyFill="1" applyBorder="1" applyAlignment="1">
      <alignment horizontal="justify" vertical="center" wrapText="1"/>
    </xf>
    <xf numFmtId="49" fontId="29" fillId="76" borderId="6" xfId="0" applyNumberFormat="1" applyFont="1" applyFill="1" applyBorder="1" applyAlignment="1">
      <alignment horizontal="center" vertical="center" wrapText="1"/>
    </xf>
    <xf numFmtId="0" fontId="29" fillId="76" borderId="6" xfId="0" applyFont="1" applyFill="1" applyBorder="1" applyAlignment="1">
      <alignment horizontal="center" vertical="center" wrapText="1"/>
    </xf>
    <xf numFmtId="43" fontId="29" fillId="76" borderId="6" xfId="1" applyFont="1" applyFill="1" applyBorder="1" applyAlignment="1" applyProtection="1">
      <alignment horizontal="center" vertical="center" wrapText="1"/>
      <protection locked="0"/>
    </xf>
    <xf numFmtId="43" fontId="29" fillId="76" borderId="6" xfId="1" applyFont="1" applyFill="1" applyBorder="1" applyAlignment="1" applyProtection="1">
      <alignment horizontal="center" vertical="center" wrapText="1"/>
    </xf>
    <xf numFmtId="4" fontId="29" fillId="76" borderId="6" xfId="0" applyNumberFormat="1" applyFont="1" applyFill="1" applyBorder="1" applyAlignment="1">
      <alignment horizontal="center" vertical="center" wrapText="1"/>
    </xf>
    <xf numFmtId="0" fontId="51" fillId="76" borderId="0" xfId="0" applyFont="1" applyFill="1" applyAlignment="1">
      <alignment vertical="top"/>
    </xf>
    <xf numFmtId="43" fontId="51" fillId="76" borderId="0" xfId="0" applyNumberFormat="1" applyFont="1" applyFill="1" applyAlignment="1">
      <alignment vertical="center"/>
    </xf>
    <xf numFmtId="176" fontId="21" fillId="7" borderId="0" xfId="0" applyNumberFormat="1" applyFont="1" applyFill="1" applyAlignment="1">
      <alignment vertical="center"/>
    </xf>
    <xf numFmtId="176" fontId="169" fillId="75" borderId="0" xfId="0" applyNumberFormat="1" applyFont="1" applyFill="1" applyAlignment="1">
      <alignment vertical="top"/>
    </xf>
    <xf numFmtId="0" fontId="24" fillId="7" borderId="0" xfId="0" applyFont="1" applyFill="1" applyBorder="1" applyAlignment="1" applyProtection="1">
      <alignment horizontal="center" vertical="top" wrapText="1"/>
    </xf>
    <xf numFmtId="0" fontId="12" fillId="0" borderId="0" xfId="0" applyFont="1" applyBorder="1" applyAlignment="1">
      <alignment horizontal="center" vertical="center"/>
    </xf>
    <xf numFmtId="0" fontId="33" fillId="7" borderId="0" xfId="0" applyFont="1" applyFill="1" applyBorder="1" applyAlignment="1">
      <alignment horizontal="center" vertical="center"/>
    </xf>
    <xf numFmtId="43" fontId="60" fillId="0" borderId="0" xfId="0" applyNumberFormat="1" applyFont="1" applyBorder="1" applyAlignment="1">
      <alignment horizontal="center" vertical="center"/>
    </xf>
    <xf numFmtId="43" fontId="168" fillId="75" borderId="0" xfId="0" applyNumberFormat="1" applyFont="1" applyFill="1" applyBorder="1" applyAlignment="1">
      <alignment horizontal="center" vertical="center"/>
    </xf>
    <xf numFmtId="43" fontId="170" fillId="75" borderId="0" xfId="0" applyNumberFormat="1" applyFont="1" applyFill="1" applyAlignment="1">
      <alignment vertical="top"/>
    </xf>
    <xf numFmtId="43" fontId="171" fillId="75" borderId="0" xfId="0" applyNumberFormat="1" applyFont="1" applyFill="1"/>
    <xf numFmtId="43" fontId="166" fillId="75" borderId="0" xfId="0" applyNumberFormat="1" applyFont="1" applyFill="1"/>
    <xf numFmtId="43" fontId="66" fillId="75" borderId="6" xfId="1" applyFont="1" applyFill="1" applyBorder="1" applyAlignment="1">
      <alignment horizontal="center" vertical="center"/>
    </xf>
    <xf numFmtId="43" fontId="0" fillId="23" borderId="47" xfId="0" applyNumberFormat="1" applyFill="1" applyBorder="1"/>
    <xf numFmtId="0" fontId="60" fillId="0" borderId="20" xfId="0" applyFont="1" applyBorder="1" applyAlignment="1">
      <alignment horizontal="center" vertical="center"/>
    </xf>
    <xf numFmtId="0" fontId="60" fillId="0" borderId="21" xfId="0" applyFont="1" applyBorder="1" applyAlignment="1">
      <alignment horizontal="center" vertical="center"/>
    </xf>
    <xf numFmtId="0" fontId="60" fillId="0" borderId="23" xfId="0" applyFont="1" applyBorder="1" applyAlignment="1">
      <alignment horizontal="center" vertical="center"/>
    </xf>
    <xf numFmtId="0" fontId="60" fillId="0" borderId="6" xfId="0" applyFont="1" applyBorder="1" applyAlignment="1">
      <alignment horizontal="center" vertical="center"/>
    </xf>
    <xf numFmtId="0" fontId="61" fillId="0" borderId="8" xfId="0" applyFont="1" applyBorder="1" applyAlignment="1">
      <alignment horizontal="center" vertical="center" wrapText="1"/>
    </xf>
    <xf numFmtId="0" fontId="61" fillId="0" borderId="5" xfId="0" applyFont="1" applyBorder="1" applyAlignment="1">
      <alignment horizontal="center" vertical="center" wrapText="1"/>
    </xf>
    <xf numFmtId="0" fontId="60" fillId="0" borderId="6" xfId="0" applyFont="1" applyBorder="1" applyAlignment="1">
      <alignment horizontal="center" vertical="center" wrapText="1"/>
    </xf>
    <xf numFmtId="0" fontId="60" fillId="0" borderId="8" xfId="0" applyFont="1" applyBorder="1" applyAlignment="1">
      <alignment horizontal="center" vertical="center" wrapText="1"/>
    </xf>
    <xf numFmtId="0" fontId="60" fillId="0" borderId="5" xfId="0" applyFont="1" applyBorder="1" applyAlignment="1">
      <alignment horizontal="center" vertical="center" wrapText="1"/>
    </xf>
    <xf numFmtId="0" fontId="89" fillId="0" borderId="6" xfId="270" applyFont="1" applyBorder="1" applyAlignment="1">
      <alignment horizontal="center" vertical="center" wrapText="1"/>
    </xf>
    <xf numFmtId="0" fontId="79" fillId="0" borderId="6" xfId="270" applyFont="1" applyBorder="1" applyAlignment="1">
      <alignment horizontal="center" vertical="center" wrapText="1"/>
    </xf>
    <xf numFmtId="0" fontId="82" fillId="0" borderId="6" xfId="0" applyFont="1" applyBorder="1" applyAlignment="1">
      <alignment horizontal="left" vertical="center" wrapText="1"/>
    </xf>
    <xf numFmtId="0" fontId="90" fillId="0" borderId="21" xfId="0" applyFont="1" applyBorder="1" applyAlignment="1">
      <alignment horizontal="center" vertical="center" wrapText="1"/>
    </xf>
    <xf numFmtId="0" fontId="90" fillId="0" borderId="22" xfId="0" applyFont="1" applyBorder="1" applyAlignment="1">
      <alignment horizontal="center" vertical="center" wrapText="1"/>
    </xf>
    <xf numFmtId="0" fontId="90" fillId="0" borderId="23" xfId="0" applyFont="1" applyBorder="1" applyAlignment="1">
      <alignment horizontal="center" vertical="center" wrapText="1"/>
    </xf>
    <xf numFmtId="0" fontId="79" fillId="0" borderId="6" xfId="0" applyFont="1" applyBorder="1" applyAlignment="1">
      <alignment horizontal="center" vertical="center"/>
    </xf>
    <xf numFmtId="0" fontId="94" fillId="0" borderId="0" xfId="0" applyFont="1" applyBorder="1" applyAlignment="1">
      <alignment horizontal="center" vertical="center"/>
    </xf>
    <xf numFmtId="0" fontId="92" fillId="0" borderId="0" xfId="211" applyFont="1" applyAlignment="1">
      <alignment horizontal="center"/>
    </xf>
    <xf numFmtId="0" fontId="79" fillId="0" borderId="6" xfId="0" applyFont="1" applyBorder="1" applyAlignment="1">
      <alignment horizontal="center" vertical="center" wrapText="1"/>
    </xf>
    <xf numFmtId="0" fontId="14" fillId="0" borderId="6" xfId="270" applyFont="1" applyBorder="1" applyAlignment="1">
      <alignment horizontal="center" vertical="center" wrapText="1"/>
    </xf>
    <xf numFmtId="0" fontId="66" fillId="0" borderId="6" xfId="270" applyFont="1" applyBorder="1" applyAlignment="1">
      <alignment horizontal="center" vertical="center" wrapText="1"/>
    </xf>
    <xf numFmtId="0" fontId="36" fillId="0" borderId="6" xfId="0" applyFont="1" applyBorder="1" applyAlignment="1">
      <alignment horizontal="left" vertical="center" wrapText="1"/>
    </xf>
    <xf numFmtId="0" fontId="36" fillId="0" borderId="6" xfId="0" applyFont="1" applyBorder="1" applyAlignment="1">
      <alignment horizontal="center" vertical="center" wrapText="1"/>
    </xf>
    <xf numFmtId="0" fontId="61" fillId="0" borderId="21" xfId="0" applyFont="1" applyBorder="1" applyAlignment="1">
      <alignment horizontal="center" vertical="center" wrapText="1"/>
    </xf>
    <xf numFmtId="0" fontId="61" fillId="0" borderId="22" xfId="0" applyFont="1" applyBorder="1" applyAlignment="1">
      <alignment horizontal="center" vertical="center" wrapText="1"/>
    </xf>
    <xf numFmtId="0" fontId="61" fillId="0" borderId="23" xfId="0" applyFont="1" applyBorder="1" applyAlignment="1">
      <alignment horizontal="center" vertical="center" wrapText="1"/>
    </xf>
    <xf numFmtId="0" fontId="66" fillId="0" borderId="6" xfId="0" applyFont="1" applyBorder="1" applyAlignment="1">
      <alignment horizontal="center" vertical="center"/>
    </xf>
    <xf numFmtId="49" fontId="66" fillId="10" borderId="6" xfId="203" applyNumberFormat="1" applyFont="1" applyFill="1" applyBorder="1" applyAlignment="1">
      <alignment horizontal="center" vertical="center" wrapText="1"/>
    </xf>
    <xf numFmtId="0" fontId="66" fillId="6" borderId="6" xfId="0" applyFont="1" applyFill="1" applyBorder="1" applyAlignment="1">
      <alignment horizontal="center" vertical="center" wrapText="1"/>
    </xf>
    <xf numFmtId="0" fontId="53" fillId="7" borderId="6" xfId="0" applyFont="1" applyFill="1" applyBorder="1" applyAlignment="1">
      <alignment horizontal="center" vertical="center" wrapText="1"/>
    </xf>
    <xf numFmtId="0" fontId="66" fillId="26" borderId="6" xfId="203" applyFont="1" applyFill="1" applyBorder="1" applyAlignment="1">
      <alignment horizontal="left" vertical="center" wrapText="1"/>
    </xf>
    <xf numFmtId="0" fontId="85" fillId="0" borderId="0" xfId="0" applyFont="1" applyBorder="1" applyAlignment="1">
      <alignment horizontal="center" wrapText="1"/>
    </xf>
    <xf numFmtId="0" fontId="80" fillId="0" borderId="0" xfId="211" applyFont="1" applyAlignment="1">
      <alignment horizontal="left"/>
    </xf>
    <xf numFmtId="0" fontId="36" fillId="0" borderId="50" xfId="0" applyFont="1" applyBorder="1" applyAlignment="1">
      <alignment horizontal="center" vertical="center" wrapText="1"/>
    </xf>
    <xf numFmtId="0" fontId="36" fillId="0" borderId="51" xfId="0" applyFont="1" applyBorder="1" applyAlignment="1">
      <alignment horizontal="center" vertical="center" wrapText="1"/>
    </xf>
    <xf numFmtId="0" fontId="36" fillId="0" borderId="47" xfId="0" applyFont="1" applyBorder="1" applyAlignment="1">
      <alignment horizontal="center" vertical="center" wrapText="1"/>
    </xf>
    <xf numFmtId="0" fontId="152" fillId="0" borderId="6" xfId="0" applyFont="1" applyFill="1" applyBorder="1" applyAlignment="1">
      <alignment horizontal="center" vertical="center" wrapText="1"/>
    </xf>
    <xf numFmtId="49" fontId="151" fillId="0" borderId="49" xfId="0" applyNumberFormat="1" applyFont="1" applyFill="1" applyBorder="1" applyAlignment="1">
      <alignment horizontal="center" vertical="center"/>
    </xf>
    <xf numFmtId="49" fontId="151" fillId="0" borderId="0" xfId="0" applyNumberFormat="1" applyFont="1" applyFill="1" applyBorder="1" applyAlignment="1">
      <alignment horizontal="center" vertical="center"/>
    </xf>
    <xf numFmtId="49" fontId="153" fillId="0" borderId="49" xfId="0" applyNumberFormat="1" applyFont="1" applyFill="1" applyBorder="1" applyAlignment="1">
      <alignment horizontal="center" vertical="center" wrapText="1"/>
    </xf>
    <xf numFmtId="49" fontId="153" fillId="0" borderId="0" xfId="0" applyNumberFormat="1" applyFont="1" applyFill="1" applyBorder="1" applyAlignment="1">
      <alignment horizontal="center" vertical="center" wrapText="1"/>
    </xf>
    <xf numFmtId="0" fontId="67" fillId="7" borderId="47" xfId="0" applyFont="1" applyFill="1" applyBorder="1" applyAlignment="1">
      <alignment horizontal="center" vertical="center" wrapText="1"/>
    </xf>
    <xf numFmtId="49" fontId="66" fillId="0" borderId="60" xfId="0" applyNumberFormat="1" applyFont="1" applyFill="1" applyBorder="1" applyAlignment="1">
      <alignment horizontal="center" vertical="center"/>
    </xf>
    <xf numFmtId="49" fontId="66" fillId="0" borderId="55" xfId="0" applyNumberFormat="1" applyFont="1" applyFill="1" applyBorder="1" applyAlignment="1">
      <alignment horizontal="center" vertical="center"/>
    </xf>
    <xf numFmtId="0" fontId="66" fillId="0" borderId="57" xfId="0" applyFont="1" applyFill="1" applyBorder="1" applyAlignment="1">
      <alignment horizontal="center" vertical="center" wrapText="1"/>
    </xf>
    <xf numFmtId="0" fontId="66" fillId="0" borderId="58" xfId="0" applyFont="1" applyFill="1" applyBorder="1" applyAlignment="1">
      <alignment horizontal="center" vertical="center" wrapText="1"/>
    </xf>
    <xf numFmtId="0" fontId="66" fillId="0" borderId="61" xfId="0" applyFont="1" applyFill="1" applyBorder="1" applyAlignment="1">
      <alignment horizontal="center" vertical="center" wrapText="1"/>
    </xf>
    <xf numFmtId="0" fontId="66" fillId="0" borderId="62" xfId="0" applyFont="1" applyFill="1" applyBorder="1" applyAlignment="1">
      <alignment horizontal="center" vertical="center" wrapText="1"/>
    </xf>
    <xf numFmtId="49" fontId="66" fillId="0" borderId="60" xfId="0" applyNumberFormat="1" applyFont="1" applyFill="1" applyBorder="1" applyAlignment="1">
      <alignment horizontal="center" vertical="center" wrapText="1"/>
    </xf>
    <xf numFmtId="49" fontId="66" fillId="0" borderId="55" xfId="0" applyNumberFormat="1" applyFont="1" applyFill="1" applyBorder="1" applyAlignment="1">
      <alignment horizontal="center" vertical="center" wrapText="1"/>
    </xf>
    <xf numFmtId="0" fontId="156" fillId="0" borderId="0" xfId="0" applyFont="1" applyFill="1" applyBorder="1" applyAlignment="1">
      <alignment horizontal="center"/>
    </xf>
    <xf numFmtId="1" fontId="66" fillId="0" borderId="60" xfId="0" applyNumberFormat="1" applyFont="1" applyFill="1" applyBorder="1" applyAlignment="1">
      <alignment horizontal="center" vertical="center" wrapText="1"/>
    </xf>
    <xf numFmtId="1" fontId="66" fillId="0" borderId="55" xfId="0" applyNumberFormat="1" applyFont="1" applyFill="1" applyBorder="1" applyAlignment="1">
      <alignment horizontal="center" vertical="center" wrapText="1"/>
    </xf>
    <xf numFmtId="1" fontId="66" fillId="0" borderId="59" xfId="0" applyNumberFormat="1" applyFont="1" applyFill="1" applyBorder="1" applyAlignment="1">
      <alignment horizontal="center" vertical="center" wrapText="1"/>
    </xf>
    <xf numFmtId="1" fontId="66" fillId="0" borderId="52" xfId="0" applyNumberFormat="1" applyFont="1" applyFill="1" applyBorder="1" applyAlignment="1">
      <alignment horizontal="center" vertical="center" wrapText="1"/>
    </xf>
    <xf numFmtId="0" fontId="74" fillId="0" borderId="10" xfId="270" applyFont="1" applyBorder="1" applyAlignment="1">
      <alignment horizontal="center" vertical="center" wrapText="1"/>
    </xf>
    <xf numFmtId="0" fontId="74" fillId="0" borderId="0" xfId="270" applyFont="1" applyAlignment="1">
      <alignment horizontal="center" vertical="center" wrapText="1"/>
    </xf>
    <xf numFmtId="0" fontId="70" fillId="0" borderId="6" xfId="270" applyFont="1" applyBorder="1" applyAlignment="1">
      <alignment horizontal="left" vertical="center" wrapText="1"/>
    </xf>
    <xf numFmtId="0" fontId="69" fillId="0" borderId="19" xfId="270" applyFont="1" applyBorder="1" applyAlignment="1">
      <alignment horizontal="left" vertical="center" wrapText="1"/>
    </xf>
    <xf numFmtId="0" fontId="69" fillId="0" borderId="20" xfId="270" applyFont="1" applyBorder="1" applyAlignment="1">
      <alignment horizontal="left" vertical="center" wrapText="1"/>
    </xf>
    <xf numFmtId="0" fontId="64" fillId="0" borderId="0" xfId="0" applyFont="1" applyAlignment="1">
      <alignment horizontal="center"/>
    </xf>
    <xf numFmtId="0" fontId="66" fillId="0" borderId="6" xfId="0" applyFont="1" applyBorder="1" applyAlignment="1">
      <alignment horizontal="center" vertical="center" wrapText="1"/>
    </xf>
    <xf numFmtId="0" fontId="66" fillId="0" borderId="8" xfId="0" applyFont="1" applyBorder="1" applyAlignment="1">
      <alignment horizontal="center" vertical="center" wrapText="1"/>
    </xf>
    <xf numFmtId="0" fontId="66" fillId="0" borderId="5" xfId="0" applyFont="1" applyBorder="1" applyAlignment="1">
      <alignment horizontal="center" vertical="center" wrapText="1"/>
    </xf>
    <xf numFmtId="0" fontId="14" fillId="0" borderId="0" xfId="270" applyFont="1" applyAlignment="1">
      <alignment horizontal="center" vertical="center" wrapText="1"/>
    </xf>
    <xf numFmtId="0" fontId="70" fillId="0" borderId="6" xfId="270" applyFont="1" applyBorder="1" applyAlignment="1">
      <alignment horizontal="center" vertical="center" wrapText="1"/>
    </xf>
    <xf numFmtId="0" fontId="69" fillId="0" borderId="21" xfId="270" applyFont="1" applyBorder="1" applyAlignment="1">
      <alignment horizontal="left" vertical="center" wrapText="1"/>
    </xf>
    <xf numFmtId="0" fontId="69" fillId="0" borderId="22" xfId="270" applyFont="1" applyBorder="1" applyAlignment="1">
      <alignment horizontal="left" vertical="center" wrapText="1"/>
    </xf>
    <xf numFmtId="0" fontId="69" fillId="0" borderId="23" xfId="270" applyFont="1" applyBorder="1" applyAlignment="1">
      <alignment horizontal="left" vertical="center" wrapText="1"/>
    </xf>
    <xf numFmtId="0" fontId="66" fillId="0" borderId="18" xfId="0" applyFont="1" applyBorder="1" applyAlignment="1">
      <alignment horizontal="left" vertical="top" wrapText="1"/>
    </xf>
    <xf numFmtId="0" fontId="66" fillId="0" borderId="21" xfId="0" applyFont="1" applyBorder="1" applyAlignment="1">
      <alignment horizontal="left" vertical="top" wrapText="1"/>
    </xf>
    <xf numFmtId="0" fontId="66" fillId="0" borderId="22" xfId="0" applyFont="1" applyBorder="1" applyAlignment="1">
      <alignment horizontal="left" vertical="top" wrapText="1"/>
    </xf>
    <xf numFmtId="0" fontId="66" fillId="0" borderId="23" xfId="0" applyFont="1" applyBorder="1" applyAlignment="1">
      <alignment horizontal="left" vertical="top" wrapText="1"/>
    </xf>
    <xf numFmtId="0" fontId="69" fillId="0" borderId="8" xfId="0" applyFont="1" applyBorder="1" applyAlignment="1">
      <alignment horizontal="center" vertical="center" wrapText="1"/>
    </xf>
    <xf numFmtId="0" fontId="69" fillId="0" borderId="5" xfId="0" applyFont="1" applyBorder="1" applyAlignment="1">
      <alignment horizontal="center" vertical="center" wrapText="1"/>
    </xf>
    <xf numFmtId="0" fontId="69" fillId="0" borderId="8" xfId="270" applyFont="1" applyBorder="1" applyAlignment="1">
      <alignment horizontal="center" vertical="center" wrapText="1"/>
    </xf>
    <xf numFmtId="0" fontId="69" fillId="0" borderId="5" xfId="270" applyFont="1" applyBorder="1" applyAlignment="1">
      <alignment horizontal="center" vertical="center" wrapText="1"/>
    </xf>
    <xf numFmtId="0" fontId="69" fillId="0" borderId="0" xfId="0" applyFont="1" applyAlignment="1">
      <alignment horizontal="center" vertical="center" wrapText="1"/>
    </xf>
    <xf numFmtId="0" fontId="64" fillId="0" borderId="0" xfId="0" applyFont="1" applyAlignment="1">
      <alignment horizontal="center" vertical="center" wrapText="1"/>
    </xf>
    <xf numFmtId="0" fontId="47" fillId="0" borderId="0" xfId="211" applyFont="1" applyAlignment="1">
      <alignment horizontal="center" vertical="center"/>
    </xf>
    <xf numFmtId="0" fontId="68" fillId="0" borderId="0" xfId="270" applyFont="1" applyAlignment="1">
      <alignment horizontal="center" vertical="center" wrapText="1"/>
    </xf>
    <xf numFmtId="0" fontId="63" fillId="0" borderId="20" xfId="207" applyFont="1" applyBorder="1" applyAlignment="1">
      <alignment horizontal="center" vertical="center"/>
    </xf>
    <xf numFmtId="0" fontId="69" fillId="0" borderId="5" xfId="264" applyFont="1" applyBorder="1" applyAlignment="1">
      <alignment horizontal="center" vertical="center" wrapText="1"/>
    </xf>
    <xf numFmtId="0" fontId="69" fillId="0" borderId="18" xfId="211" applyFont="1" applyBorder="1" applyAlignment="1">
      <alignment horizontal="center"/>
    </xf>
    <xf numFmtId="0" fontId="47" fillId="0" borderId="0" xfId="211" applyFont="1" applyAlignment="1">
      <alignment horizontal="center"/>
    </xf>
    <xf numFmtId="0" fontId="64" fillId="0" borderId="17" xfId="211" applyBorder="1" applyAlignment="1">
      <alignment horizontal="left" vertical="center" wrapText="1"/>
    </xf>
    <xf numFmtId="0" fontId="64" fillId="0" borderId="18" xfId="211" applyBorder="1" applyAlignment="1">
      <alignment horizontal="left" vertical="center" wrapText="1"/>
    </xf>
    <xf numFmtId="0" fontId="64" fillId="0" borderId="25" xfId="211" applyBorder="1" applyAlignment="1">
      <alignment horizontal="left" vertical="center" wrapText="1"/>
    </xf>
    <xf numFmtId="0" fontId="66" fillId="0" borderId="6" xfId="211" applyFont="1" applyBorder="1" applyAlignment="1">
      <alignment horizontal="center" vertical="center" wrapText="1"/>
    </xf>
    <xf numFmtId="0" fontId="66" fillId="0" borderId="6" xfId="211" applyFont="1" applyBorder="1" applyAlignment="1">
      <alignment horizontal="right" vertical="center"/>
    </xf>
    <xf numFmtId="0" fontId="63" fillId="0" borderId="0" xfId="211" applyFont="1" applyAlignment="1">
      <alignment horizontal="center" vertical="center"/>
    </xf>
    <xf numFmtId="0" fontId="65" fillId="0" borderId="0" xfId="211" applyFont="1" applyAlignment="1">
      <alignment horizontal="center" vertical="top" wrapText="1"/>
    </xf>
    <xf numFmtId="0" fontId="66" fillId="0" borderId="20" xfId="211" applyFont="1" applyBorder="1" applyAlignment="1">
      <alignment horizontal="left" vertical="center" wrapText="1"/>
    </xf>
    <xf numFmtId="0" fontId="66" fillId="0" borderId="6" xfId="211" applyFont="1" applyBorder="1" applyAlignment="1">
      <alignment horizontal="center"/>
    </xf>
    <xf numFmtId="0" fontId="64" fillId="0" borderId="21" xfId="211" applyBorder="1" applyAlignment="1">
      <alignment vertical="center" wrapText="1"/>
    </xf>
    <xf numFmtId="0" fontId="64" fillId="0" borderId="22" xfId="211" applyBorder="1" applyAlignment="1">
      <alignment vertical="center" wrapText="1"/>
    </xf>
    <xf numFmtId="0" fontId="64" fillId="0" borderId="23" xfId="211" applyBorder="1" applyAlignment="1">
      <alignment vertical="center" wrapText="1"/>
    </xf>
    <xf numFmtId="0" fontId="42" fillId="7" borderId="6" xfId="270" applyFont="1" applyFill="1" applyBorder="1" applyAlignment="1" applyProtection="1">
      <alignment horizontal="center" vertical="top" wrapText="1"/>
    </xf>
    <xf numFmtId="0" fontId="28" fillId="7" borderId="6" xfId="0" applyFont="1" applyFill="1" applyBorder="1" applyAlignment="1" applyProtection="1">
      <alignment horizontal="center" vertical="center" wrapText="1"/>
    </xf>
    <xf numFmtId="0" fontId="28" fillId="7" borderId="21" xfId="0" applyFont="1" applyFill="1" applyBorder="1" applyAlignment="1" applyProtection="1">
      <alignment horizontal="left" vertical="top" wrapText="1"/>
    </xf>
    <xf numFmtId="0" fontId="28" fillId="7" borderId="23" xfId="0" applyFont="1" applyFill="1" applyBorder="1" applyAlignment="1" applyProtection="1">
      <alignment horizontal="left" vertical="top" wrapText="1"/>
    </xf>
    <xf numFmtId="0" fontId="28" fillId="7" borderId="21" xfId="224" applyFont="1" applyFill="1" applyBorder="1" applyAlignment="1" applyProtection="1">
      <alignment horizontal="center" vertical="center" wrapText="1"/>
    </xf>
    <xf numFmtId="0" fontId="28" fillId="7" borderId="22" xfId="224" applyFont="1" applyFill="1" applyBorder="1" applyAlignment="1" applyProtection="1">
      <alignment horizontal="center" vertical="center" wrapText="1"/>
    </xf>
    <xf numFmtId="0" fontId="28" fillId="7" borderId="6" xfId="270" applyFont="1" applyFill="1" applyBorder="1" applyAlignment="1" applyProtection="1">
      <alignment horizontal="center" vertical="center" wrapText="1"/>
    </xf>
    <xf numFmtId="0" fontId="29" fillId="7" borderId="8" xfId="0" applyFont="1" applyFill="1" applyBorder="1" applyAlignment="1">
      <alignment horizontal="center" vertical="center" wrapText="1"/>
    </xf>
    <xf numFmtId="0" fontId="29" fillId="7" borderId="5" xfId="0" applyFont="1" applyFill="1" applyBorder="1" applyAlignment="1">
      <alignment horizontal="center" vertical="center" wrapText="1"/>
    </xf>
    <xf numFmtId="0" fontId="28" fillId="7" borderId="8" xfId="0" applyFont="1" applyFill="1" applyBorder="1" applyAlignment="1">
      <alignment horizontal="center" vertical="center" wrapText="1"/>
    </xf>
    <xf numFmtId="0" fontId="28" fillId="7" borderId="3" xfId="0" applyFont="1" applyFill="1" applyBorder="1" applyAlignment="1">
      <alignment horizontal="center" vertical="center" wrapText="1"/>
    </xf>
    <xf numFmtId="0" fontId="28" fillId="7" borderId="5" xfId="0" applyFont="1" applyFill="1" applyBorder="1" applyAlignment="1">
      <alignment horizontal="center" vertical="center" wrapText="1"/>
    </xf>
    <xf numFmtId="0" fontId="29" fillId="7" borderId="3" xfId="0" applyFont="1" applyFill="1" applyBorder="1" applyAlignment="1">
      <alignment horizontal="center" vertical="center" wrapText="1"/>
    </xf>
    <xf numFmtId="49" fontId="29" fillId="7" borderId="8" xfId="0" applyNumberFormat="1" applyFont="1" applyFill="1" applyBorder="1" applyAlignment="1">
      <alignment horizontal="center" vertical="top" wrapText="1"/>
    </xf>
    <xf numFmtId="49" fontId="29" fillId="7" borderId="3" xfId="0" applyNumberFormat="1" applyFont="1" applyFill="1" applyBorder="1" applyAlignment="1">
      <alignment horizontal="center" vertical="top" wrapText="1"/>
    </xf>
    <xf numFmtId="49" fontId="29" fillId="7" borderId="5" xfId="0" applyNumberFormat="1" applyFont="1" applyFill="1" applyBorder="1" applyAlignment="1">
      <alignment horizontal="center" vertical="top" wrapText="1"/>
    </xf>
    <xf numFmtId="0" fontId="29" fillId="0" borderId="8" xfId="248" applyFont="1" applyFill="1" applyBorder="1" applyAlignment="1">
      <alignment horizontal="center" vertical="center" wrapText="1"/>
    </xf>
    <xf numFmtId="0" fontId="29" fillId="0" borderId="5" xfId="248" applyFont="1" applyFill="1" applyBorder="1" applyAlignment="1">
      <alignment horizontal="center" vertical="center" wrapText="1"/>
    </xf>
    <xf numFmtId="43" fontId="29" fillId="7" borderId="8" xfId="1" applyFont="1" applyFill="1" applyBorder="1" applyAlignment="1" applyProtection="1">
      <alignment horizontal="center" vertical="center" wrapText="1"/>
      <protection locked="0"/>
    </xf>
    <xf numFmtId="43" fontId="29" fillId="7" borderId="3" xfId="1" applyFont="1" applyFill="1" applyBorder="1" applyAlignment="1" applyProtection="1">
      <alignment horizontal="center" vertical="center" wrapText="1"/>
      <protection locked="0"/>
    </xf>
    <xf numFmtId="43" fontId="29" fillId="7" borderId="5" xfId="1" applyFont="1" applyFill="1" applyBorder="1" applyAlignment="1" applyProtection="1">
      <alignment horizontal="center" vertical="center" wrapText="1"/>
      <protection locked="0"/>
    </xf>
    <xf numFmtId="43" fontId="30" fillId="7" borderId="8" xfId="1" applyFont="1" applyFill="1" applyBorder="1" applyAlignment="1">
      <alignment horizontal="center" vertical="center" wrapText="1"/>
    </xf>
    <xf numFmtId="43" fontId="30" fillId="7" borderId="5" xfId="1" applyFont="1" applyFill="1" applyBorder="1" applyAlignment="1">
      <alignment horizontal="center" vertical="center" wrapText="1"/>
    </xf>
    <xf numFmtId="0" fontId="51" fillId="7" borderId="10" xfId="0" applyFont="1" applyFill="1" applyBorder="1" applyAlignment="1">
      <alignment horizontal="center" vertical="top" wrapText="1"/>
    </xf>
    <xf numFmtId="0" fontId="51" fillId="7" borderId="0" xfId="0" applyFont="1" applyFill="1" applyBorder="1" applyAlignment="1">
      <alignment horizontal="center" vertical="top" wrapText="1"/>
    </xf>
    <xf numFmtId="43" fontId="29" fillId="7" borderId="8" xfId="1" applyFont="1" applyFill="1" applyBorder="1" applyAlignment="1" applyProtection="1">
      <alignment horizontal="center" vertical="center" wrapText="1"/>
    </xf>
    <xf numFmtId="43" fontId="29" fillId="7" borderId="3" xfId="1" applyFont="1" applyFill="1" applyBorder="1" applyAlignment="1" applyProtection="1">
      <alignment horizontal="center" vertical="center" wrapText="1"/>
    </xf>
    <xf numFmtId="43" fontId="29" fillId="7" borderId="5" xfId="1" applyFont="1" applyFill="1" applyBorder="1" applyAlignment="1" applyProtection="1">
      <alignment horizontal="center" vertical="center" wrapText="1"/>
    </xf>
    <xf numFmtId="43" fontId="29" fillId="0" borderId="8" xfId="1" applyFont="1" applyFill="1" applyBorder="1" applyAlignment="1" applyProtection="1">
      <alignment horizontal="right" vertical="center" wrapText="1"/>
    </xf>
    <xf numFmtId="43" fontId="29" fillId="0" borderId="5" xfId="1" applyFont="1" applyFill="1" applyBorder="1" applyAlignment="1" applyProtection="1">
      <alignment horizontal="right" vertical="center" wrapText="1"/>
    </xf>
    <xf numFmtId="4" fontId="29" fillId="7" borderId="8" xfId="0" applyNumberFormat="1" applyFont="1" applyFill="1" applyBorder="1" applyAlignment="1">
      <alignment horizontal="center" vertical="center" wrapText="1"/>
    </xf>
    <xf numFmtId="4" fontId="29" fillId="7" borderId="3" xfId="0" applyNumberFormat="1" applyFont="1" applyFill="1" applyBorder="1" applyAlignment="1">
      <alignment horizontal="center" vertical="center" wrapText="1"/>
    </xf>
    <xf numFmtId="4" fontId="29" fillId="7" borderId="5" xfId="0" applyNumberFormat="1" applyFont="1" applyFill="1" applyBorder="1" applyAlignment="1">
      <alignment horizontal="center" vertical="center" wrapText="1"/>
    </xf>
    <xf numFmtId="0" fontId="0" fillId="0" borderId="6" xfId="0" applyFont="1" applyFill="1" applyBorder="1" applyAlignment="1">
      <alignment horizontal="center" vertical="center" wrapText="1"/>
    </xf>
    <xf numFmtId="0" fontId="42" fillId="7" borderId="17" xfId="270" applyFont="1" applyFill="1" applyBorder="1" applyAlignment="1" applyProtection="1">
      <alignment horizontal="center" vertical="center" wrapText="1"/>
    </xf>
    <xf numFmtId="0" fontId="42" fillId="7" borderId="18" xfId="270" applyFont="1" applyFill="1" applyBorder="1" applyAlignment="1" applyProtection="1">
      <alignment horizontal="center" vertical="center" wrapText="1"/>
    </xf>
    <xf numFmtId="0" fontId="42" fillId="7" borderId="25" xfId="270" applyFont="1" applyFill="1" applyBorder="1" applyAlignment="1" applyProtection="1">
      <alignment horizontal="center" vertical="center" wrapText="1"/>
    </xf>
    <xf numFmtId="0" fontId="42" fillId="7" borderId="56" xfId="270" applyFont="1" applyFill="1" applyBorder="1" applyAlignment="1" applyProtection="1">
      <alignment horizontal="center" vertical="center" wrapText="1"/>
    </xf>
    <xf numFmtId="0" fontId="42" fillId="7" borderId="20" xfId="270" applyFont="1" applyFill="1" applyBorder="1" applyAlignment="1" applyProtection="1">
      <alignment horizontal="center" vertical="center" wrapText="1"/>
    </xf>
    <xf numFmtId="0" fontId="42" fillId="7" borderId="27" xfId="270" applyFont="1" applyFill="1" applyBorder="1" applyAlignment="1" applyProtection="1">
      <alignment horizontal="center" vertical="center" wrapText="1"/>
    </xf>
    <xf numFmtId="0" fontId="0" fillId="0" borderId="8" xfId="0" applyFont="1" applyBorder="1" applyAlignment="1">
      <alignment horizontal="center" vertical="center"/>
    </xf>
    <xf numFmtId="0" fontId="0" fillId="0" borderId="3" xfId="0" applyFont="1" applyBorder="1" applyAlignment="1">
      <alignment horizontal="center" vertical="center"/>
    </xf>
    <xf numFmtId="0" fontId="0" fillId="0" borderId="5" xfId="0" applyFont="1" applyBorder="1" applyAlignment="1">
      <alignment horizontal="center" vertical="center"/>
    </xf>
    <xf numFmtId="0" fontId="23" fillId="7" borderId="6" xfId="270" applyFont="1" applyFill="1" applyBorder="1" applyAlignment="1" applyProtection="1">
      <alignment horizontal="center" vertical="center" wrapText="1"/>
    </xf>
    <xf numFmtId="0" fontId="24" fillId="7" borderId="6" xfId="0" applyFont="1" applyFill="1" applyBorder="1" applyAlignment="1" applyProtection="1">
      <alignment horizontal="center" vertical="center" wrapText="1"/>
    </xf>
    <xf numFmtId="0" fontId="25" fillId="7" borderId="6" xfId="0" applyFont="1" applyFill="1" applyBorder="1" applyAlignment="1" applyProtection="1">
      <alignment horizontal="center" vertical="top" wrapText="1"/>
    </xf>
    <xf numFmtId="0" fontId="25" fillId="7" borderId="6" xfId="0" applyFont="1" applyFill="1" applyBorder="1" applyAlignment="1" applyProtection="1">
      <alignment horizontal="left" vertical="top" wrapText="1"/>
    </xf>
    <xf numFmtId="0" fontId="29" fillId="7" borderId="8" xfId="0" applyFont="1" applyFill="1" applyBorder="1" applyAlignment="1">
      <alignment horizontal="center" vertical="top" wrapText="1"/>
    </xf>
    <xf numFmtId="0" fontId="29" fillId="7" borderId="3" xfId="0" applyFont="1" applyFill="1" applyBorder="1" applyAlignment="1">
      <alignment horizontal="center" vertical="top" wrapText="1"/>
    </xf>
    <xf numFmtId="0" fontId="29" fillId="7" borderId="5" xfId="0" applyFont="1" applyFill="1" applyBorder="1" applyAlignment="1">
      <alignment horizontal="center" vertical="top" wrapText="1"/>
    </xf>
    <xf numFmtId="0" fontId="37" fillId="7" borderId="8" xfId="0" applyFont="1" applyFill="1" applyBorder="1" applyAlignment="1">
      <alignment horizontal="center" vertical="top" wrapText="1"/>
    </xf>
    <xf numFmtId="0" fontId="37" fillId="7" borderId="3" xfId="0" applyFont="1" applyFill="1" applyBorder="1" applyAlignment="1">
      <alignment horizontal="center" vertical="top" wrapText="1"/>
    </xf>
    <xf numFmtId="0" fontId="37" fillId="7" borderId="5" xfId="0" applyFont="1" applyFill="1" applyBorder="1" applyAlignment="1">
      <alignment horizontal="center" vertical="top" wrapText="1"/>
    </xf>
    <xf numFmtId="176" fontId="37" fillId="0" borderId="8" xfId="0" applyNumberFormat="1" applyFont="1" applyBorder="1" applyAlignment="1">
      <alignment horizontal="center" vertical="center" wrapText="1"/>
    </xf>
    <xf numFmtId="176" fontId="37" fillId="0" borderId="3" xfId="0" applyNumberFormat="1" applyFont="1" applyBorder="1" applyAlignment="1">
      <alignment horizontal="center" vertical="center" wrapText="1"/>
    </xf>
    <xf numFmtId="176" fontId="37" fillId="0" borderId="5" xfId="0" applyNumberFormat="1" applyFont="1" applyBorder="1" applyAlignment="1">
      <alignment horizontal="center" vertical="center" wrapText="1"/>
    </xf>
    <xf numFmtId="176" fontId="32" fillId="7" borderId="8" xfId="1" applyNumberFormat="1" applyFont="1" applyFill="1" applyBorder="1" applyAlignment="1">
      <alignment horizontal="center" vertical="center" wrapText="1"/>
    </xf>
    <xf numFmtId="176" fontId="32" fillId="7" borderId="3" xfId="1" applyNumberFormat="1" applyFont="1" applyFill="1" applyBorder="1" applyAlignment="1">
      <alignment horizontal="center" vertical="center" wrapText="1"/>
    </xf>
    <xf numFmtId="176" fontId="32" fillId="7" borderId="5" xfId="1" applyNumberFormat="1" applyFont="1" applyFill="1" applyBorder="1" applyAlignment="1">
      <alignment horizontal="center" vertical="center" wrapText="1"/>
    </xf>
    <xf numFmtId="176" fontId="32" fillId="7" borderId="8" xfId="252" applyNumberFormat="1" applyFont="1" applyFill="1" applyBorder="1" applyAlignment="1">
      <alignment horizontal="center" vertical="center"/>
    </xf>
    <xf numFmtId="176" fontId="32" fillId="7" borderId="3" xfId="252" applyNumberFormat="1" applyFont="1" applyFill="1" applyBorder="1" applyAlignment="1">
      <alignment horizontal="center" vertical="center"/>
    </xf>
    <xf numFmtId="176" fontId="32" fillId="7" borderId="5" xfId="252" applyNumberFormat="1" applyFont="1" applyFill="1" applyBorder="1" applyAlignment="1">
      <alignment horizontal="center" vertical="center"/>
    </xf>
    <xf numFmtId="0" fontId="22" fillId="7" borderId="17" xfId="270" applyFont="1" applyFill="1" applyBorder="1" applyAlignment="1" applyProtection="1">
      <alignment horizontal="center" vertical="top" wrapText="1"/>
    </xf>
    <xf numFmtId="0" fontId="22" fillId="7" borderId="18" xfId="270" applyFont="1" applyFill="1" applyBorder="1" applyAlignment="1" applyProtection="1">
      <alignment horizontal="center" vertical="top" wrapText="1"/>
    </xf>
    <xf numFmtId="0" fontId="22" fillId="7" borderId="25" xfId="270" applyFont="1" applyFill="1" applyBorder="1" applyAlignment="1" applyProtection="1">
      <alignment horizontal="center" vertical="top" wrapText="1"/>
    </xf>
    <xf numFmtId="0" fontId="22" fillId="7" borderId="10" xfId="270" applyFont="1" applyFill="1" applyBorder="1" applyAlignment="1" applyProtection="1">
      <alignment horizontal="center" vertical="top" wrapText="1"/>
    </xf>
    <xf numFmtId="0" fontId="22" fillId="7" borderId="0" xfId="270" applyFont="1" applyFill="1" applyBorder="1" applyAlignment="1" applyProtection="1">
      <alignment horizontal="center" vertical="top" wrapText="1"/>
    </xf>
    <xf numFmtId="0" fontId="22" fillId="7" borderId="26" xfId="270" applyFont="1" applyFill="1" applyBorder="1" applyAlignment="1" applyProtection="1">
      <alignment horizontal="center" vertical="top" wrapText="1"/>
    </xf>
    <xf numFmtId="0" fontId="22" fillId="7" borderId="19" xfId="270" applyFont="1" applyFill="1" applyBorder="1" applyAlignment="1" applyProtection="1">
      <alignment horizontal="center" vertical="top" wrapText="1"/>
    </xf>
    <xf numFmtId="0" fontId="22" fillId="7" borderId="20" xfId="270" applyFont="1" applyFill="1" applyBorder="1" applyAlignment="1" applyProtection="1">
      <alignment horizontal="center" vertical="top" wrapText="1"/>
    </xf>
    <xf numFmtId="0" fontId="22" fillId="7" borderId="27" xfId="270" applyFont="1" applyFill="1" applyBorder="1" applyAlignment="1" applyProtection="1">
      <alignment horizontal="center" vertical="top" wrapText="1"/>
    </xf>
    <xf numFmtId="0" fontId="24" fillId="7" borderId="21" xfId="0" applyFont="1" applyFill="1" applyBorder="1" applyAlignment="1" applyProtection="1">
      <alignment horizontal="center" vertical="top" wrapText="1"/>
    </xf>
    <xf numFmtId="0" fontId="24" fillId="7" borderId="22" xfId="0" applyFont="1" applyFill="1" applyBorder="1" applyAlignment="1" applyProtection="1">
      <alignment horizontal="center" vertical="top" wrapText="1"/>
    </xf>
    <xf numFmtId="0" fontId="24" fillId="7" borderId="23" xfId="0" applyFont="1" applyFill="1" applyBorder="1" applyAlignment="1" applyProtection="1">
      <alignment horizontal="center" vertical="top" wrapText="1"/>
    </xf>
    <xf numFmtId="0" fontId="24" fillId="7" borderId="21" xfId="0" applyFont="1" applyFill="1" applyBorder="1" applyAlignment="1">
      <alignment horizontal="center" vertical="top" wrapText="1"/>
    </xf>
    <xf numFmtId="0" fontId="26" fillId="7" borderId="23" xfId="0" applyFont="1" applyFill="1" applyBorder="1" applyAlignment="1">
      <alignment horizontal="center" vertical="top" wrapText="1"/>
    </xf>
    <xf numFmtId="0" fontId="28" fillId="7" borderId="21" xfId="0" applyFont="1" applyFill="1" applyBorder="1" applyAlignment="1" applyProtection="1">
      <alignment horizontal="center" vertical="top" wrapText="1"/>
    </xf>
    <xf numFmtId="0" fontId="28" fillId="7" borderId="22" xfId="0" applyFont="1" applyFill="1" applyBorder="1" applyAlignment="1" applyProtection="1">
      <alignment horizontal="center" vertical="top" wrapText="1"/>
    </xf>
    <xf numFmtId="0" fontId="23" fillId="7" borderId="8" xfId="0" applyFont="1" applyFill="1" applyBorder="1" applyAlignment="1" applyProtection="1">
      <alignment horizontal="center" vertical="center" wrapText="1"/>
    </xf>
    <xf numFmtId="0" fontId="23" fillId="7" borderId="3" xfId="0" applyFont="1" applyFill="1" applyBorder="1" applyAlignment="1" applyProtection="1">
      <alignment horizontal="center" vertical="center" wrapText="1"/>
    </xf>
    <xf numFmtId="0" fontId="23" fillId="7" borderId="5" xfId="0" applyFont="1" applyFill="1" applyBorder="1" applyAlignment="1" applyProtection="1">
      <alignment horizontal="center" vertical="center" wrapText="1"/>
    </xf>
    <xf numFmtId="0" fontId="30" fillId="7" borderId="8" xfId="0" applyFont="1" applyFill="1" applyBorder="1" applyAlignment="1">
      <alignment horizontal="center" vertical="center" wrapText="1"/>
    </xf>
    <xf numFmtId="0" fontId="30" fillId="7" borderId="3" xfId="0" applyFont="1" applyFill="1" applyBorder="1" applyAlignment="1">
      <alignment horizontal="center" vertical="center" wrapText="1"/>
    </xf>
    <xf numFmtId="0" fontId="30" fillId="7" borderId="5" xfId="0" applyFont="1" applyFill="1" applyBorder="1" applyAlignment="1">
      <alignment horizontal="center" vertical="center" wrapText="1"/>
    </xf>
    <xf numFmtId="0" fontId="30" fillId="0" borderId="8" xfId="0" applyFont="1" applyFill="1" applyBorder="1" applyAlignment="1" applyProtection="1">
      <alignment horizontal="center" vertical="center" wrapText="1"/>
    </xf>
    <xf numFmtId="0" fontId="30" fillId="0" borderId="5" xfId="0" applyFont="1" applyFill="1" applyBorder="1" applyAlignment="1" applyProtection="1">
      <alignment horizontal="center" vertical="center" wrapText="1"/>
    </xf>
    <xf numFmtId="0" fontId="24" fillId="7" borderId="8" xfId="0" applyFont="1" applyFill="1" applyBorder="1" applyAlignment="1" applyProtection="1">
      <alignment horizontal="center" vertical="top" wrapText="1"/>
    </xf>
    <xf numFmtId="0" fontId="24" fillId="7" borderId="5" xfId="0" applyFont="1" applyFill="1" applyBorder="1" applyAlignment="1" applyProtection="1">
      <alignment horizontal="center" vertical="top" wrapText="1"/>
    </xf>
    <xf numFmtId="0" fontId="28" fillId="0" borderId="8" xfId="0" applyFont="1" applyFill="1" applyBorder="1" applyAlignment="1" applyProtection="1">
      <alignment horizontal="center" vertical="center" wrapText="1"/>
    </xf>
    <xf numFmtId="0" fontId="28" fillId="0" borderId="5" xfId="0" applyFont="1" applyFill="1" applyBorder="1" applyAlignment="1" applyProtection="1">
      <alignment horizontal="center" vertical="center" wrapText="1"/>
    </xf>
    <xf numFmtId="0" fontId="28" fillId="7" borderId="8" xfId="0" applyFont="1" applyFill="1" applyBorder="1" applyAlignment="1" applyProtection="1">
      <alignment horizontal="center" vertical="center" wrapText="1"/>
    </xf>
    <xf numFmtId="0" fontId="28" fillId="7" borderId="5" xfId="0" applyFont="1" applyFill="1" applyBorder="1" applyAlignment="1" applyProtection="1">
      <alignment horizontal="center" vertical="center" wrapText="1"/>
    </xf>
    <xf numFmtId="0" fontId="33" fillId="7" borderId="8" xfId="0" applyFont="1" applyFill="1" applyBorder="1" applyAlignment="1">
      <alignment horizontal="center" vertical="center"/>
    </xf>
    <xf numFmtId="0" fontId="33" fillId="7" borderId="5" xfId="0" applyFont="1" applyFill="1" applyBorder="1" applyAlignment="1">
      <alignment horizontal="center" vertical="center"/>
    </xf>
    <xf numFmtId="0" fontId="14" fillId="0" borderId="0" xfId="0" applyFont="1" applyAlignment="1">
      <alignment horizontal="center" vertical="center"/>
    </xf>
    <xf numFmtId="0" fontId="15" fillId="0" borderId="11" xfId="270" applyFont="1" applyBorder="1" applyAlignment="1">
      <alignment horizontal="center" vertical="center" wrapText="1"/>
    </xf>
    <xf numFmtId="0" fontId="15" fillId="0" borderId="12" xfId="270" applyFont="1" applyBorder="1" applyAlignment="1">
      <alignment horizontal="center" vertical="center" wrapText="1"/>
    </xf>
    <xf numFmtId="0" fontId="15" fillId="0" borderId="13" xfId="270" applyFont="1" applyBorder="1" applyAlignment="1">
      <alignment horizontal="center" vertical="center" wrapText="1"/>
    </xf>
    <xf numFmtId="0" fontId="167" fillId="0" borderId="63" xfId="0" applyFont="1" applyBorder="1" applyAlignment="1">
      <alignment horizontal="left" vertical="top" wrapText="1"/>
    </xf>
    <xf numFmtId="0" fontId="4" fillId="4" borderId="6" xfId="0" applyFont="1" applyFill="1" applyBorder="1" applyAlignment="1">
      <alignment horizontal="right"/>
    </xf>
  </cellXfs>
  <cellStyles count="286">
    <cellStyle name="20% - Accent1 2" xfId="3"/>
    <cellStyle name="20% - Accent1 3" xfId="4"/>
    <cellStyle name="20% - Accent2 2" xfId="5"/>
    <cellStyle name="20% - Accent2 3" xfId="6"/>
    <cellStyle name="20% - Accent3 2" xfId="7"/>
    <cellStyle name="20% - Accent3 3" xfId="8"/>
    <cellStyle name="20% - Accent4 2" xfId="9"/>
    <cellStyle name="20% - Accent4 3" xfId="10"/>
    <cellStyle name="20% - Accent5 2" xfId="11"/>
    <cellStyle name="20% - Accent5 3" xfId="12"/>
    <cellStyle name="20% - Accent6 2" xfId="13"/>
    <cellStyle name="20% - Accent6 3" xfId="14"/>
    <cellStyle name="40% - Accent1 2" xfId="15"/>
    <cellStyle name="40% - Accent1 3" xfId="16"/>
    <cellStyle name="40% - Accent2 2" xfId="17"/>
    <cellStyle name="40% - Accent2 3" xfId="18"/>
    <cellStyle name="40% - Accent3 2" xfId="19"/>
    <cellStyle name="40% - Accent3 3" xfId="20"/>
    <cellStyle name="40% - Accent4 2" xfId="21"/>
    <cellStyle name="40% - Accent4 3" xfId="22"/>
    <cellStyle name="40% - Accent5 2" xfId="23"/>
    <cellStyle name="40% - Accent5 3" xfId="24"/>
    <cellStyle name="40% - Accent6 2" xfId="25"/>
    <cellStyle name="40% - Accent6 3" xfId="26"/>
    <cellStyle name="60% - Accent1 2" xfId="27"/>
    <cellStyle name="60% - Accent1 3" xfId="28"/>
    <cellStyle name="60% - Accent2 2" xfId="29"/>
    <cellStyle name="60% - Accent2 3" xfId="30"/>
    <cellStyle name="60% - Accent3 2" xfId="31"/>
    <cellStyle name="60% - Accent3 3" xfId="32"/>
    <cellStyle name="60% - Accent4 2" xfId="33"/>
    <cellStyle name="60% - Accent4 3" xfId="34"/>
    <cellStyle name="60% - Accent5 2" xfId="35"/>
    <cellStyle name="60% - Accent5 3" xfId="36"/>
    <cellStyle name="60% - Accent6 2" xfId="37"/>
    <cellStyle name="60% - Accent6 3" xfId="38"/>
    <cellStyle name="75" xfId="39"/>
    <cellStyle name="Accent1 2" xfId="40"/>
    <cellStyle name="Accent1 3" xfId="41"/>
    <cellStyle name="Accent2 2" xfId="42"/>
    <cellStyle name="Accent2 3" xfId="43"/>
    <cellStyle name="Accent3 2" xfId="44"/>
    <cellStyle name="Accent3 3" xfId="45"/>
    <cellStyle name="Accent4 2" xfId="46"/>
    <cellStyle name="Accent4 3" xfId="47"/>
    <cellStyle name="Accent5 2" xfId="48"/>
    <cellStyle name="Accent5 3" xfId="49"/>
    <cellStyle name="Accent6 2" xfId="50"/>
    <cellStyle name="Accent6 3" xfId="51"/>
    <cellStyle name="ÅëÈ­ [0]_±âÅ¸" xfId="52"/>
    <cellStyle name="ÅëÈ­_±âÅ¸" xfId="53"/>
    <cellStyle name="ÄÞ¸¶ [0]_±âÅ¸" xfId="54"/>
    <cellStyle name="ÄÞ¸¶_±âÅ¸" xfId="55"/>
    <cellStyle name="Bad 2" xfId="56"/>
    <cellStyle name="Bad 3" xfId="57"/>
    <cellStyle name="Ç¥ÁØ_¿¬°£´©°è¿¹»ó" xfId="58"/>
    <cellStyle name="Calculation 2" xfId="59"/>
    <cellStyle name="Calculation 3" xfId="60"/>
    <cellStyle name="Check Cell 2" xfId="61"/>
    <cellStyle name="Check Cell 3" xfId="62"/>
    <cellStyle name="Comma" xfId="1" builtinId="3"/>
    <cellStyle name="Comma  - Style1" xfId="63"/>
    <cellStyle name="Comma  - Style1 2" xfId="64"/>
    <cellStyle name="Comma  - Style2" xfId="65"/>
    <cellStyle name="Comma  - Style2 2" xfId="66"/>
    <cellStyle name="Comma  - Style3" xfId="67"/>
    <cellStyle name="Comma  - Style3 2" xfId="68"/>
    <cellStyle name="Comma  - Style4" xfId="69"/>
    <cellStyle name="Comma  - Style4 2" xfId="70"/>
    <cellStyle name="Comma  - Style5" xfId="71"/>
    <cellStyle name="Comma  - Style5 2" xfId="72"/>
    <cellStyle name="Comma  - Style6" xfId="73"/>
    <cellStyle name="Comma  - Style6 2" xfId="74"/>
    <cellStyle name="Comma  - Style7" xfId="75"/>
    <cellStyle name="Comma  - Style7 2" xfId="76"/>
    <cellStyle name="Comma  - Style8" xfId="77"/>
    <cellStyle name="Comma  - Style8 2" xfId="78"/>
    <cellStyle name="Comma 10" xfId="79"/>
    <cellStyle name="Comma 10 2" xfId="80"/>
    <cellStyle name="Comma 11" xfId="81"/>
    <cellStyle name="Comma 11 2" xfId="82"/>
    <cellStyle name="Comma 12" xfId="83"/>
    <cellStyle name="Comma 12 2" xfId="84"/>
    <cellStyle name="Comma 12 2 2" xfId="85"/>
    <cellStyle name="Comma 13" xfId="86"/>
    <cellStyle name="Comma 13 2" xfId="87"/>
    <cellStyle name="Comma 14" xfId="88"/>
    <cellStyle name="Comma 14 2" xfId="89"/>
    <cellStyle name="Comma 15" xfId="90"/>
    <cellStyle name="Comma 16" xfId="91"/>
    <cellStyle name="Comma 17" xfId="92"/>
    <cellStyle name="Comma 18" xfId="93"/>
    <cellStyle name="Comma 19" xfId="94"/>
    <cellStyle name="Comma 2" xfId="95"/>
    <cellStyle name="Comma 2 12 2" xfId="96"/>
    <cellStyle name="Comma 2 2" xfId="97"/>
    <cellStyle name="Comma 2 2 2" xfId="98"/>
    <cellStyle name="Comma 2 3" xfId="99"/>
    <cellStyle name="Comma 20" xfId="100"/>
    <cellStyle name="Comma 21" xfId="101"/>
    <cellStyle name="Comma 22" xfId="102"/>
    <cellStyle name="Comma 23" xfId="103"/>
    <cellStyle name="Comma 3" xfId="104"/>
    <cellStyle name="Comma 3 2" xfId="105"/>
    <cellStyle name="Comma 3 3" xfId="106"/>
    <cellStyle name="Comma 3 3 2" xfId="107"/>
    <cellStyle name="Comma 3 4" xfId="108"/>
    <cellStyle name="Comma 4" xfId="109"/>
    <cellStyle name="Comma 4 2" xfId="110"/>
    <cellStyle name="Comma 4 3" xfId="111"/>
    <cellStyle name="Comma 4 4" xfId="112"/>
    <cellStyle name="Comma 5" xfId="113"/>
    <cellStyle name="Comma 5 2" xfId="114"/>
    <cellStyle name="Comma 5 3" xfId="115"/>
    <cellStyle name="Comma 6" xfId="116"/>
    <cellStyle name="Comma 6 2" xfId="117"/>
    <cellStyle name="Comma 7" xfId="118"/>
    <cellStyle name="Comma 7 2" xfId="119"/>
    <cellStyle name="Comma 7 2 2" xfId="120"/>
    <cellStyle name="Comma 7 3" xfId="121"/>
    <cellStyle name="Comma 7 4" xfId="122"/>
    <cellStyle name="Comma 7 5" xfId="123"/>
    <cellStyle name="Comma 7 5 2" xfId="124"/>
    <cellStyle name="Comma 7 5 3" xfId="125"/>
    <cellStyle name="Comma 8" xfId="126"/>
    <cellStyle name="Comma 8 2" xfId="127"/>
    <cellStyle name="Comma 9" xfId="128"/>
    <cellStyle name="Comma 9 2" xfId="129"/>
    <cellStyle name="Currency" xfId="2" builtinId="4"/>
    <cellStyle name="Currency 2" xfId="130"/>
    <cellStyle name="Currency 2 13" xfId="131"/>
    <cellStyle name="Currency 2 13 2" xfId="132"/>
    <cellStyle name="Currency 2 13 2 2" xfId="133"/>
    <cellStyle name="Currency 2 13 3" xfId="134"/>
    <cellStyle name="Currency 2 2" xfId="135"/>
    <cellStyle name="Currency 2 2 2" xfId="136"/>
    <cellStyle name="Currency 2 2 2 2" xfId="137"/>
    <cellStyle name="Currency 2 2 3" xfId="138"/>
    <cellStyle name="Currency 2 2 3 2" xfId="139"/>
    <cellStyle name="Currency 2 2 4" xfId="140"/>
    <cellStyle name="Currency 2 2 5" xfId="141"/>
    <cellStyle name="Currency 2 3" xfId="142"/>
    <cellStyle name="Currency 2 3 2" xfId="143"/>
    <cellStyle name="Currency 2 4" xfId="144"/>
    <cellStyle name="Currency 2 4 2" xfId="145"/>
    <cellStyle name="Currency 2 5" xfId="146"/>
    <cellStyle name="Currency 2 8" xfId="147"/>
    <cellStyle name="Currency 3" xfId="148"/>
    <cellStyle name="Currency 3 2" xfId="149"/>
    <cellStyle name="Currency 3 3" xfId="150"/>
    <cellStyle name="Currency 4" xfId="151"/>
    <cellStyle name="Currency 4 2" xfId="152"/>
    <cellStyle name="Currency 4 2 2" xfId="153"/>
    <cellStyle name="Currency 5" xfId="154"/>
    <cellStyle name="Currency 5 2" xfId="155"/>
    <cellStyle name="Currency 5 3" xfId="156"/>
    <cellStyle name="Currency 6" xfId="157"/>
    <cellStyle name="Currency 7" xfId="158"/>
    <cellStyle name="Excel Built-in Normal" xfId="159"/>
    <cellStyle name="Excel Built-in Normal 2" xfId="160"/>
    <cellStyle name="Excel Built-in Normal 2 2" xfId="161"/>
    <cellStyle name="Excel Built-in Normal 2 3" xfId="162"/>
    <cellStyle name="Excel Built-in Normal 3" xfId="163"/>
    <cellStyle name="Excel Built-in Normal 4" xfId="164"/>
    <cellStyle name="Explanatory Text 2" xfId="165"/>
    <cellStyle name="Formula" xfId="166"/>
    <cellStyle name="Good 2" xfId="167"/>
    <cellStyle name="Good 3" xfId="168"/>
    <cellStyle name="Grey" xfId="169"/>
    <cellStyle name="Header1" xfId="170"/>
    <cellStyle name="Header1 2" xfId="171"/>
    <cellStyle name="Header2" xfId="172"/>
    <cellStyle name="Header2 2" xfId="173"/>
    <cellStyle name="Header2 2 2" xfId="174"/>
    <cellStyle name="Header2 2 3" xfId="175"/>
    <cellStyle name="Header2 3" xfId="176"/>
    <cellStyle name="Header2 4" xfId="177"/>
    <cellStyle name="Heading 1 2" xfId="178"/>
    <cellStyle name="Heading 2 2" xfId="179"/>
    <cellStyle name="Heading 2 3" xfId="180"/>
    <cellStyle name="Heading 3 2" xfId="181"/>
    <cellStyle name="Heading 4 2" xfId="182"/>
    <cellStyle name="Hyperlink 2" xfId="183"/>
    <cellStyle name="Hypertextový odkaz" xfId="184"/>
    <cellStyle name="Input 2" xfId="185"/>
    <cellStyle name="Input 3" xfId="186"/>
    <cellStyle name="Linked Cell 2" xfId="187"/>
    <cellStyle name="Neutral 2" xfId="188"/>
    <cellStyle name="Neutral 3" xfId="189"/>
    <cellStyle name="no dec" xfId="190"/>
    <cellStyle name="Normal" xfId="0" builtinId="0"/>
    <cellStyle name="Normal - Style1" xfId="191"/>
    <cellStyle name="Normal - Style1 2" xfId="192"/>
    <cellStyle name="Normal 10" xfId="193"/>
    <cellStyle name="Normal 10 2" xfId="194"/>
    <cellStyle name="Normal 11" xfId="195"/>
    <cellStyle name="Normal 11 2" xfId="196"/>
    <cellStyle name="Normal 11 4" xfId="197"/>
    <cellStyle name="Normal 11 4 2" xfId="198"/>
    <cellStyle name="Normal 11 4 3" xfId="199"/>
    <cellStyle name="Normal 12" xfId="200"/>
    <cellStyle name="Normal 12 2" xfId="201"/>
    <cellStyle name="Normal 13" xfId="202"/>
    <cellStyle name="Normal 14" xfId="203"/>
    <cellStyle name="Normal 14 2" xfId="204"/>
    <cellStyle name="Normal 14 3" xfId="205"/>
    <cellStyle name="Normal 14 4" xfId="206"/>
    <cellStyle name="Normal 15" xfId="207"/>
    <cellStyle name="Normal 15 2" xfId="208"/>
    <cellStyle name="Normal 15 2 2" xfId="209"/>
    <cellStyle name="Normal 15 3" xfId="210"/>
    <cellStyle name="Normal 16" xfId="211"/>
    <cellStyle name="Normal 16 2" xfId="212"/>
    <cellStyle name="Normal 17" xfId="213"/>
    <cellStyle name="Normal 17 2" xfId="214"/>
    <cellStyle name="Normal 18" xfId="215"/>
    <cellStyle name="Normal 18 2" xfId="216"/>
    <cellStyle name="Normal 19" xfId="217"/>
    <cellStyle name="Normal 2" xfId="218"/>
    <cellStyle name="Normal 2 2" xfId="219"/>
    <cellStyle name="Normal 2 2 2" xfId="220"/>
    <cellStyle name="Normal 2 2 2 2" xfId="221"/>
    <cellStyle name="Normal 2 2 3" xfId="222"/>
    <cellStyle name="Normal 2 3" xfId="223"/>
    <cellStyle name="Normal 20" xfId="224"/>
    <cellStyle name="Normal 20 2" xfId="225"/>
    <cellStyle name="Normal 21" xfId="226"/>
    <cellStyle name="Normal 22" xfId="227"/>
    <cellStyle name="Normal 23" xfId="228"/>
    <cellStyle name="Normal 24" xfId="229"/>
    <cellStyle name="Normal 25" xfId="230"/>
    <cellStyle name="Normal 26" xfId="231"/>
    <cellStyle name="Normal 27" xfId="232"/>
    <cellStyle name="Normal 28" xfId="233"/>
    <cellStyle name="Normal 3" xfId="234"/>
    <cellStyle name="Normal 3 2" xfId="235"/>
    <cellStyle name="Normal 3 2 2" xfId="236"/>
    <cellStyle name="Normal 3 3" xfId="237"/>
    <cellStyle name="Normal 3 3 2" xfId="238"/>
    <cellStyle name="Normal 3 4" xfId="239"/>
    <cellStyle name="Normal 4" xfId="240"/>
    <cellStyle name="Normal 4 2" xfId="241"/>
    <cellStyle name="Normal 4 2 2" xfId="242"/>
    <cellStyle name="Normal 4 2 3" xfId="243"/>
    <cellStyle name="Normal 4 2 4" xfId="244"/>
    <cellStyle name="Normal 4 3" xfId="245"/>
    <cellStyle name="Normal 4 3 2" xfId="246"/>
    <cellStyle name="Normal 4 4" xfId="247"/>
    <cellStyle name="Normal 5" xfId="248"/>
    <cellStyle name="Normal 5 2" xfId="249"/>
    <cellStyle name="Normal 5 2 2" xfId="250"/>
    <cellStyle name="Normal 5 2 2 2" xfId="251"/>
    <cellStyle name="Normal 5 2 3" xfId="252"/>
    <cellStyle name="Normal 5 2 3 2" xfId="253"/>
    <cellStyle name="Normal 5 2 4" xfId="254"/>
    <cellStyle name="Normal 5 3" xfId="255"/>
    <cellStyle name="Normal 5 4" xfId="256"/>
    <cellStyle name="Normal 5 5" xfId="257"/>
    <cellStyle name="Normal 5 6" xfId="258"/>
    <cellStyle name="Normal 5 6 2" xfId="259"/>
    <cellStyle name="Normal 5 6 3" xfId="260"/>
    <cellStyle name="Normal 6" xfId="261"/>
    <cellStyle name="Normal 6 2" xfId="262"/>
    <cellStyle name="Normal 7" xfId="263"/>
    <cellStyle name="Normal 8" xfId="264"/>
    <cellStyle name="Normal 8 2" xfId="265"/>
    <cellStyle name="Normal 9" xfId="266"/>
    <cellStyle name="Normal 9 2" xfId="267"/>
    <cellStyle name="Normal 9 3" xfId="268"/>
    <cellStyle name="Normal_Package 7-Rev-2" xfId="269"/>
    <cellStyle name="Normal_Revised BPS RE Unit Requirement cost weight package A1" xfId="270"/>
    <cellStyle name="Note 2" xfId="271"/>
    <cellStyle name="Note 3" xfId="272"/>
    <cellStyle name="Output 2" xfId="273"/>
    <cellStyle name="Output 3" xfId="274"/>
    <cellStyle name="Percent 2" xfId="275"/>
    <cellStyle name="Percent 2 2" xfId="276"/>
    <cellStyle name="Percent 3" xfId="277"/>
    <cellStyle name="Popis" xfId="278"/>
    <cellStyle name="Sledovaný hypertextový odkaz" xfId="279"/>
    <cellStyle name="Standard_BS14" xfId="280"/>
    <cellStyle name="Title 2" xfId="281"/>
    <cellStyle name="Title 3" xfId="282"/>
    <cellStyle name="Total 2" xfId="283"/>
    <cellStyle name="Warning Text 2" xfId="284"/>
    <cellStyle name="Warning Text 3" xfId="2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CGST@9%25" TargetMode="External"/><Relationship Id="rId1" Type="http://schemas.openxmlformats.org/officeDocument/2006/relationships/hyperlink" Target="mailto:OGST@9%25"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CGST@9%25" TargetMode="External"/><Relationship Id="rId1" Type="http://schemas.openxmlformats.org/officeDocument/2006/relationships/hyperlink" Target="mailto:OGST@9%25"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hyperlink" Target="mailto:OGST@9%25" TargetMode="External"/><Relationship Id="rId7" Type="http://schemas.openxmlformats.org/officeDocument/2006/relationships/comments" Target="../comments1.xml"/><Relationship Id="rId2" Type="http://schemas.openxmlformats.org/officeDocument/2006/relationships/hyperlink" Target="mailto:CGST@9%25" TargetMode="External"/><Relationship Id="rId1" Type="http://schemas.openxmlformats.org/officeDocument/2006/relationships/hyperlink" Target="mailto:OGST@9%25" TargetMode="External"/><Relationship Id="rId6" Type="http://schemas.openxmlformats.org/officeDocument/2006/relationships/vmlDrawing" Target="../drawings/vmlDrawing1.vml"/><Relationship Id="rId5" Type="http://schemas.openxmlformats.org/officeDocument/2006/relationships/printerSettings" Target="../printerSettings/printerSettings6.bin"/><Relationship Id="rId4" Type="http://schemas.openxmlformats.org/officeDocument/2006/relationships/hyperlink" Target="mailto:CGST@9%25" TargetMode="Externa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mailto:CGST@9%25" TargetMode="External"/><Relationship Id="rId1" Type="http://schemas.openxmlformats.org/officeDocument/2006/relationships/hyperlink" Target="mailto:OGST@9%25"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mailto:CGST@9%25" TargetMode="External"/><Relationship Id="rId1" Type="http://schemas.openxmlformats.org/officeDocument/2006/relationships/hyperlink" Target="mailto:OGST@9%25"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0"/>
  <sheetViews>
    <sheetView zoomScale="85" zoomScaleNormal="85" workbookViewId="0">
      <selection activeCell="C12" sqref="C12"/>
    </sheetView>
  </sheetViews>
  <sheetFormatPr defaultColWidth="8.85546875" defaultRowHeight="14.25"/>
  <cols>
    <col min="1" max="1" width="7" style="430" customWidth="1"/>
    <col min="2" max="2" width="18" style="430" customWidth="1"/>
    <col min="3" max="3" width="9.28515625" style="430" customWidth="1"/>
    <col min="4" max="4" width="13.85546875" style="430" customWidth="1"/>
    <col min="5" max="5" width="14.28515625" style="430" customWidth="1"/>
    <col min="6" max="6" width="11.5703125" style="430" customWidth="1"/>
    <col min="7" max="7" width="11.85546875" style="430" customWidth="1"/>
    <col min="8" max="8" width="12.7109375" style="430" customWidth="1"/>
    <col min="9" max="9" width="12" style="430" customWidth="1"/>
    <col min="10" max="10" width="9.42578125" style="430" customWidth="1"/>
    <col min="11" max="11" width="11.28515625" style="430" customWidth="1"/>
    <col min="12" max="12" width="10.140625" style="430" customWidth="1"/>
    <col min="13" max="13" width="12" style="430" customWidth="1"/>
    <col min="14" max="14" width="9.42578125" style="430" customWidth="1"/>
    <col min="15" max="15" width="11.28515625" style="430" customWidth="1"/>
    <col min="16" max="16384" width="8.85546875" style="430"/>
  </cols>
  <sheetData>
    <row r="1" spans="1:11">
      <c r="A1" s="430">
        <f ca="1">A1:K45</f>
        <v>0</v>
      </c>
      <c r="C1" s="1153" t="s">
        <v>0</v>
      </c>
      <c r="D1" s="1153"/>
      <c r="E1" s="1153"/>
      <c r="F1" s="1153"/>
      <c r="G1" s="1153"/>
      <c r="H1" s="1153"/>
    </row>
    <row r="2" spans="1:11">
      <c r="A2" s="1156" t="s">
        <v>1</v>
      </c>
      <c r="B2" s="1156" t="s">
        <v>2</v>
      </c>
      <c r="C2" s="1156" t="s">
        <v>3</v>
      </c>
      <c r="D2" s="1154" t="s">
        <v>4</v>
      </c>
      <c r="E2" s="1155"/>
      <c r="F2" s="1154" t="s">
        <v>5</v>
      </c>
      <c r="G2" s="1155"/>
      <c r="H2" s="1156" t="s">
        <v>6</v>
      </c>
      <c r="I2" s="1156"/>
      <c r="J2" s="1156" t="s">
        <v>7</v>
      </c>
      <c r="K2" s="1156"/>
    </row>
    <row r="3" spans="1:11">
      <c r="A3" s="1156"/>
      <c r="B3" s="1156"/>
      <c r="C3" s="1156"/>
      <c r="D3" s="432" t="s">
        <v>8</v>
      </c>
      <c r="E3" s="432" t="s">
        <v>9</v>
      </c>
      <c r="F3" s="432" t="s">
        <v>8</v>
      </c>
      <c r="G3" s="432" t="s">
        <v>9</v>
      </c>
      <c r="H3" s="432" t="s">
        <v>8</v>
      </c>
      <c r="I3" s="432" t="s">
        <v>9</v>
      </c>
      <c r="J3" s="432" t="s">
        <v>10</v>
      </c>
      <c r="K3" s="432" t="s">
        <v>11</v>
      </c>
    </row>
    <row r="4" spans="1:11">
      <c r="A4" s="432">
        <v>1</v>
      </c>
      <c r="B4" s="432" t="s">
        <v>12</v>
      </c>
      <c r="C4" s="432">
        <v>4</v>
      </c>
      <c r="D4" s="433">
        <v>63.36</v>
      </c>
      <c r="E4" s="433">
        <f t="shared" ref="E4:E23" si="0">D4*C4</f>
        <v>253.44</v>
      </c>
      <c r="F4" s="434">
        <v>0.96799999999999997</v>
      </c>
      <c r="G4" s="433">
        <f t="shared" ref="G4:G23" si="1">F4*C4</f>
        <v>3.8719999999999999</v>
      </c>
      <c r="H4" s="433">
        <v>8.76</v>
      </c>
      <c r="I4" s="433">
        <f t="shared" ref="I4:I23" si="2">H4*C4</f>
        <v>35.04</v>
      </c>
      <c r="J4" s="434">
        <v>0.20100000000000001</v>
      </c>
      <c r="K4" s="433">
        <f t="shared" ref="K4:K23" si="3">J4*C4</f>
        <v>0.80400000000000005</v>
      </c>
    </row>
    <row r="5" spans="1:11">
      <c r="A5" s="432">
        <f>A4+1</f>
        <v>2</v>
      </c>
      <c r="B5" s="432" t="s">
        <v>13</v>
      </c>
      <c r="C5" s="432">
        <v>1</v>
      </c>
      <c r="D5" s="433">
        <v>70</v>
      </c>
      <c r="E5" s="433">
        <f t="shared" si="0"/>
        <v>70</v>
      </c>
      <c r="F5" s="434">
        <v>0.96799999999999997</v>
      </c>
      <c r="G5" s="433">
        <f t="shared" si="1"/>
        <v>0.96799999999999997</v>
      </c>
      <c r="H5" s="433">
        <v>9.7200000000000006</v>
      </c>
      <c r="I5" s="433">
        <f t="shared" si="2"/>
        <v>9.7200000000000006</v>
      </c>
      <c r="J5" s="434">
        <v>0.20100000000000001</v>
      </c>
      <c r="K5" s="433">
        <f t="shared" si="3"/>
        <v>0.20100000000000001</v>
      </c>
    </row>
    <row r="6" spans="1:11">
      <c r="A6" s="432">
        <f t="shared" ref="A6:A23" si="4">A5+1</f>
        <v>3</v>
      </c>
      <c r="B6" s="432" t="s">
        <v>14</v>
      </c>
      <c r="C6" s="432">
        <v>1</v>
      </c>
      <c r="D6" s="433">
        <v>70</v>
      </c>
      <c r="E6" s="433">
        <f t="shared" si="0"/>
        <v>70</v>
      </c>
      <c r="F6" s="434">
        <v>0.96799999999999997</v>
      </c>
      <c r="G6" s="433">
        <f t="shared" si="1"/>
        <v>0.96799999999999997</v>
      </c>
      <c r="H6" s="433">
        <v>9.7200000000000006</v>
      </c>
      <c r="I6" s="433">
        <f t="shared" si="2"/>
        <v>9.7200000000000006</v>
      </c>
      <c r="J6" s="434">
        <v>0.20100000000000001</v>
      </c>
      <c r="K6" s="433">
        <f t="shared" si="3"/>
        <v>0.20100000000000001</v>
      </c>
    </row>
    <row r="7" spans="1:11">
      <c r="A7" s="432">
        <f t="shared" si="4"/>
        <v>4</v>
      </c>
      <c r="B7" s="432" t="s">
        <v>15</v>
      </c>
      <c r="C7" s="432">
        <v>1</v>
      </c>
      <c r="D7" s="433">
        <v>104.43</v>
      </c>
      <c r="E7" s="433">
        <f t="shared" si="0"/>
        <v>104.43</v>
      </c>
      <c r="F7" s="433">
        <f>2.75*2.75*0.05*4</f>
        <v>1.5125000000000002</v>
      </c>
      <c r="G7" s="433">
        <f t="shared" si="1"/>
        <v>1.5125000000000002</v>
      </c>
      <c r="H7" s="433">
        <v>15.49</v>
      </c>
      <c r="I7" s="433">
        <f t="shared" si="2"/>
        <v>15.49</v>
      </c>
      <c r="J7" s="434">
        <v>0.27200000000000002</v>
      </c>
      <c r="K7" s="433">
        <f t="shared" si="3"/>
        <v>0.27200000000000002</v>
      </c>
    </row>
    <row r="8" spans="1:11">
      <c r="A8" s="432">
        <f t="shared" si="4"/>
        <v>5</v>
      </c>
      <c r="B8" s="432" t="s">
        <v>16</v>
      </c>
      <c r="C8" s="432">
        <v>1</v>
      </c>
      <c r="D8" s="433">
        <v>113.49</v>
      </c>
      <c r="E8" s="433">
        <f t="shared" si="0"/>
        <v>113.49</v>
      </c>
      <c r="F8" s="433">
        <f t="shared" ref="F8:F9" si="5">2.75*2.75*0.05*4</f>
        <v>1.5125000000000002</v>
      </c>
      <c r="G8" s="433">
        <f t="shared" si="1"/>
        <v>1.5125000000000002</v>
      </c>
      <c r="H8" s="433">
        <v>17</v>
      </c>
      <c r="I8" s="433">
        <f t="shared" si="2"/>
        <v>17</v>
      </c>
      <c r="J8" s="434">
        <v>0.27200000000000002</v>
      </c>
      <c r="K8" s="433">
        <f t="shared" si="3"/>
        <v>0.27200000000000002</v>
      </c>
    </row>
    <row r="9" spans="1:11">
      <c r="A9" s="432">
        <f t="shared" si="4"/>
        <v>6</v>
      </c>
      <c r="B9" s="432" t="s">
        <v>17</v>
      </c>
      <c r="C9" s="432">
        <v>1</v>
      </c>
      <c r="D9" s="433">
        <v>113.49</v>
      </c>
      <c r="E9" s="433">
        <f t="shared" si="0"/>
        <v>113.49</v>
      </c>
      <c r="F9" s="433">
        <f t="shared" si="5"/>
        <v>1.5125000000000002</v>
      </c>
      <c r="G9" s="433">
        <f t="shared" si="1"/>
        <v>1.5125000000000002</v>
      </c>
      <c r="H9" s="433">
        <v>17</v>
      </c>
      <c r="I9" s="433">
        <f t="shared" si="2"/>
        <v>17</v>
      </c>
      <c r="J9" s="434">
        <v>0.27200000000000002</v>
      </c>
      <c r="K9" s="433">
        <f t="shared" si="3"/>
        <v>0.27200000000000002</v>
      </c>
    </row>
    <row r="10" spans="1:11">
      <c r="A10" s="432">
        <f t="shared" si="4"/>
        <v>7</v>
      </c>
      <c r="B10" s="432" t="s">
        <v>18</v>
      </c>
      <c r="C10" s="432">
        <v>2</v>
      </c>
      <c r="D10" s="433">
        <v>141.54</v>
      </c>
      <c r="E10" s="433">
        <f t="shared" si="0"/>
        <v>283.08</v>
      </c>
      <c r="F10" s="433">
        <v>1.74</v>
      </c>
      <c r="G10" s="433">
        <f t="shared" si="1"/>
        <v>3.48</v>
      </c>
      <c r="H10" s="433">
        <v>20.64</v>
      </c>
      <c r="I10" s="433">
        <f t="shared" si="2"/>
        <v>41.28</v>
      </c>
      <c r="J10" s="434">
        <v>0.309</v>
      </c>
      <c r="K10" s="433">
        <f t="shared" si="3"/>
        <v>0.61799999999999999</v>
      </c>
    </row>
    <row r="11" spans="1:11">
      <c r="A11" s="432">
        <f t="shared" si="4"/>
        <v>8</v>
      </c>
      <c r="B11" s="432" t="s">
        <v>19</v>
      </c>
      <c r="C11" s="432">
        <v>1</v>
      </c>
      <c r="D11" s="433">
        <v>141.54</v>
      </c>
      <c r="E11" s="433">
        <f t="shared" si="0"/>
        <v>141.54</v>
      </c>
      <c r="F11" s="433">
        <v>1.74</v>
      </c>
      <c r="G11" s="433">
        <f t="shared" si="1"/>
        <v>1.74</v>
      </c>
      <c r="H11" s="433">
        <v>20.64</v>
      </c>
      <c r="I11" s="433">
        <f t="shared" si="2"/>
        <v>20.64</v>
      </c>
      <c r="J11" s="434">
        <v>0.309</v>
      </c>
      <c r="K11" s="433">
        <f t="shared" si="3"/>
        <v>0.309</v>
      </c>
    </row>
    <row r="12" spans="1:11">
      <c r="A12" s="432">
        <f t="shared" si="4"/>
        <v>9</v>
      </c>
      <c r="B12" s="432" t="s">
        <v>20</v>
      </c>
      <c r="C12" s="432"/>
      <c r="D12" s="433">
        <v>141.54</v>
      </c>
      <c r="E12" s="433">
        <f t="shared" si="0"/>
        <v>0</v>
      </c>
      <c r="F12" s="433">
        <v>1.74</v>
      </c>
      <c r="G12" s="433">
        <f t="shared" si="1"/>
        <v>0</v>
      </c>
      <c r="H12" s="433">
        <v>20.64</v>
      </c>
      <c r="I12" s="433">
        <f t="shared" si="2"/>
        <v>0</v>
      </c>
      <c r="J12" s="434">
        <v>0.309</v>
      </c>
      <c r="K12" s="433">
        <f t="shared" si="3"/>
        <v>0</v>
      </c>
    </row>
    <row r="13" spans="1:11">
      <c r="A13" s="432">
        <f t="shared" si="4"/>
        <v>10</v>
      </c>
      <c r="B13" s="432" t="s">
        <v>21</v>
      </c>
      <c r="C13" s="432"/>
      <c r="D13" s="433">
        <v>129.02000000000001</v>
      </c>
      <c r="E13" s="433">
        <f t="shared" si="0"/>
        <v>0</v>
      </c>
      <c r="F13" s="433">
        <v>3.3639999999999999</v>
      </c>
      <c r="G13" s="433">
        <f t="shared" si="1"/>
        <v>0</v>
      </c>
      <c r="H13" s="433">
        <v>19.59</v>
      </c>
      <c r="I13" s="433">
        <f t="shared" si="2"/>
        <v>0</v>
      </c>
      <c r="J13" s="434">
        <v>0.36499999999999999</v>
      </c>
      <c r="K13" s="433">
        <f t="shared" si="3"/>
        <v>0</v>
      </c>
    </row>
    <row r="14" spans="1:11">
      <c r="A14" s="432">
        <f t="shared" si="4"/>
        <v>11</v>
      </c>
      <c r="B14" s="432" t="s">
        <v>22</v>
      </c>
      <c r="C14" s="432"/>
      <c r="D14" s="433">
        <v>129.02000000000001</v>
      </c>
      <c r="E14" s="433">
        <f t="shared" si="0"/>
        <v>0</v>
      </c>
      <c r="F14" s="433">
        <v>3.3639999999999999</v>
      </c>
      <c r="G14" s="433">
        <f t="shared" si="1"/>
        <v>0</v>
      </c>
      <c r="H14" s="433">
        <v>19.59</v>
      </c>
      <c r="I14" s="433">
        <f t="shared" si="2"/>
        <v>0</v>
      </c>
      <c r="J14" s="434">
        <v>0.36499999999999999</v>
      </c>
      <c r="K14" s="433">
        <f t="shared" si="3"/>
        <v>0</v>
      </c>
    </row>
    <row r="15" spans="1:11">
      <c r="A15" s="432">
        <f t="shared" si="4"/>
        <v>12</v>
      </c>
      <c r="B15" s="432" t="s">
        <v>23</v>
      </c>
      <c r="C15" s="432"/>
      <c r="D15" s="433">
        <v>212.94</v>
      </c>
      <c r="E15" s="433">
        <f t="shared" si="0"/>
        <v>0</v>
      </c>
      <c r="F15" s="433">
        <v>5.1840000000000002</v>
      </c>
      <c r="G15" s="433">
        <f t="shared" si="1"/>
        <v>0</v>
      </c>
      <c r="H15" s="433">
        <v>35.396999999999998</v>
      </c>
      <c r="I15" s="433">
        <f t="shared" si="2"/>
        <v>0</v>
      </c>
      <c r="J15" s="434">
        <v>0.42199999999999999</v>
      </c>
      <c r="K15" s="433">
        <f t="shared" si="3"/>
        <v>0</v>
      </c>
    </row>
    <row r="16" spans="1:11">
      <c r="A16" s="432">
        <f t="shared" si="4"/>
        <v>13</v>
      </c>
      <c r="B16" s="432" t="s">
        <v>24</v>
      </c>
      <c r="C16" s="432"/>
      <c r="D16" s="433">
        <v>212.94</v>
      </c>
      <c r="E16" s="433">
        <f t="shared" si="0"/>
        <v>0</v>
      </c>
      <c r="F16" s="433">
        <v>5.1840000000000002</v>
      </c>
      <c r="G16" s="433">
        <f t="shared" si="1"/>
        <v>0</v>
      </c>
      <c r="H16" s="433">
        <v>35.396999999999998</v>
      </c>
      <c r="I16" s="433">
        <f t="shared" si="2"/>
        <v>0</v>
      </c>
      <c r="J16" s="434">
        <v>0.42199999999999999</v>
      </c>
      <c r="K16" s="433">
        <f t="shared" si="3"/>
        <v>0</v>
      </c>
    </row>
    <row r="17" spans="1:11">
      <c r="A17" s="432">
        <f t="shared" si="4"/>
        <v>14</v>
      </c>
      <c r="B17" s="432" t="s">
        <v>25</v>
      </c>
      <c r="C17" s="432"/>
      <c r="D17" s="433">
        <v>212.94</v>
      </c>
      <c r="E17" s="433">
        <f t="shared" si="0"/>
        <v>0</v>
      </c>
      <c r="F17" s="433">
        <v>5.1840000000000002</v>
      </c>
      <c r="G17" s="433">
        <f t="shared" si="1"/>
        <v>0</v>
      </c>
      <c r="H17" s="433">
        <v>35.396999999999998</v>
      </c>
      <c r="I17" s="433">
        <f t="shared" si="2"/>
        <v>0</v>
      </c>
      <c r="J17" s="434">
        <v>0.42199999999999999</v>
      </c>
      <c r="K17" s="433">
        <f t="shared" si="3"/>
        <v>0</v>
      </c>
    </row>
    <row r="18" spans="1:11">
      <c r="A18" s="432">
        <f t="shared" si="4"/>
        <v>15</v>
      </c>
      <c r="B18" s="432" t="s">
        <v>26</v>
      </c>
      <c r="C18" s="432"/>
      <c r="D18" s="433">
        <v>360</v>
      </c>
      <c r="E18" s="433">
        <f t="shared" si="0"/>
        <v>0</v>
      </c>
      <c r="F18" s="433">
        <v>10</v>
      </c>
      <c r="G18" s="433">
        <f t="shared" si="1"/>
        <v>0</v>
      </c>
      <c r="H18" s="433">
        <v>59</v>
      </c>
      <c r="I18" s="433">
        <f t="shared" si="2"/>
        <v>0</v>
      </c>
      <c r="J18" s="433">
        <v>5.6</v>
      </c>
      <c r="K18" s="433">
        <f t="shared" si="3"/>
        <v>0</v>
      </c>
    </row>
    <row r="19" spans="1:11">
      <c r="A19" s="432">
        <f t="shared" si="4"/>
        <v>16</v>
      </c>
      <c r="B19" s="432" t="s">
        <v>27</v>
      </c>
      <c r="C19" s="432"/>
      <c r="D19" s="433">
        <v>390</v>
      </c>
      <c r="E19" s="433">
        <f t="shared" si="0"/>
        <v>0</v>
      </c>
      <c r="F19" s="433">
        <v>11</v>
      </c>
      <c r="G19" s="433">
        <f t="shared" si="1"/>
        <v>0</v>
      </c>
      <c r="H19" s="433">
        <v>65</v>
      </c>
      <c r="I19" s="433">
        <f t="shared" si="2"/>
        <v>0</v>
      </c>
      <c r="J19" s="433">
        <v>5.9</v>
      </c>
      <c r="K19" s="433">
        <f t="shared" si="3"/>
        <v>0</v>
      </c>
    </row>
    <row r="20" spans="1:11">
      <c r="A20" s="432">
        <f t="shared" si="4"/>
        <v>17</v>
      </c>
      <c r="B20" s="432" t="s">
        <v>28</v>
      </c>
      <c r="C20" s="432"/>
      <c r="D20" s="433">
        <v>216.75</v>
      </c>
      <c r="E20" s="433">
        <f t="shared" si="0"/>
        <v>0</v>
      </c>
      <c r="F20" s="433">
        <v>7.2249999999999996</v>
      </c>
      <c r="G20" s="433">
        <f t="shared" si="1"/>
        <v>0</v>
      </c>
      <c r="H20" s="433">
        <v>52.04</v>
      </c>
      <c r="I20" s="433">
        <f t="shared" si="2"/>
        <v>0</v>
      </c>
      <c r="J20" s="433">
        <v>0.53400000000000003</v>
      </c>
      <c r="K20" s="433">
        <f t="shared" si="3"/>
        <v>0</v>
      </c>
    </row>
    <row r="21" spans="1:11">
      <c r="A21" s="432">
        <f t="shared" si="4"/>
        <v>18</v>
      </c>
      <c r="B21" s="432" t="s">
        <v>29</v>
      </c>
      <c r="C21" s="432"/>
      <c r="D21" s="433">
        <v>216.75</v>
      </c>
      <c r="E21" s="433">
        <f t="shared" si="0"/>
        <v>0</v>
      </c>
      <c r="F21" s="433">
        <v>7.2249999999999996</v>
      </c>
      <c r="G21" s="433">
        <f t="shared" si="1"/>
        <v>0</v>
      </c>
      <c r="H21" s="433">
        <v>52.04</v>
      </c>
      <c r="I21" s="433">
        <f t="shared" si="2"/>
        <v>0</v>
      </c>
      <c r="J21" s="433">
        <v>0.53400000000000003</v>
      </c>
      <c r="K21" s="433">
        <f t="shared" si="3"/>
        <v>0</v>
      </c>
    </row>
    <row r="22" spans="1:11">
      <c r="A22" s="432">
        <f t="shared" si="4"/>
        <v>19</v>
      </c>
      <c r="B22" s="432" t="s">
        <v>30</v>
      </c>
      <c r="C22" s="432"/>
      <c r="D22" s="433">
        <v>461.28</v>
      </c>
      <c r="E22" s="433">
        <f t="shared" si="0"/>
        <v>0</v>
      </c>
      <c r="F22" s="433">
        <v>6.96</v>
      </c>
      <c r="G22" s="433">
        <f t="shared" si="1"/>
        <v>0</v>
      </c>
      <c r="H22" s="433">
        <v>45.67</v>
      </c>
      <c r="I22" s="433">
        <f t="shared" si="2"/>
        <v>0</v>
      </c>
      <c r="J22" s="433">
        <v>4.3979999999999997</v>
      </c>
      <c r="K22" s="433">
        <f t="shared" si="3"/>
        <v>0</v>
      </c>
    </row>
    <row r="23" spans="1:11">
      <c r="A23" s="432">
        <f t="shared" si="4"/>
        <v>20</v>
      </c>
      <c r="B23" s="432" t="s">
        <v>31</v>
      </c>
      <c r="C23" s="432"/>
      <c r="D23" s="433">
        <v>461.28</v>
      </c>
      <c r="E23" s="433">
        <f t="shared" si="0"/>
        <v>0</v>
      </c>
      <c r="F23" s="433">
        <v>6.96</v>
      </c>
      <c r="G23" s="433">
        <f t="shared" si="1"/>
        <v>0</v>
      </c>
      <c r="H23" s="433">
        <v>45.67</v>
      </c>
      <c r="I23" s="433">
        <f t="shared" si="2"/>
        <v>0</v>
      </c>
      <c r="J23" s="433">
        <v>4.3979999999999997</v>
      </c>
      <c r="K23" s="433">
        <f t="shared" si="3"/>
        <v>0</v>
      </c>
    </row>
    <row r="24" spans="1:11" ht="15">
      <c r="A24" s="432"/>
      <c r="B24" s="432"/>
      <c r="C24" s="435">
        <f>SUM(C4:C23)</f>
        <v>12</v>
      </c>
      <c r="D24" s="436"/>
      <c r="E24" s="437">
        <f>SUM(E4:E23)</f>
        <v>1149.47</v>
      </c>
      <c r="F24" s="436"/>
      <c r="G24" s="437">
        <f>SUM(G4:G23)</f>
        <v>15.565500000000002</v>
      </c>
      <c r="H24" s="437"/>
      <c r="I24" s="437">
        <f>SUM(I4:I23)</f>
        <v>165.89</v>
      </c>
      <c r="J24" s="436"/>
      <c r="K24" s="437">
        <f>SUM(K4:K23)</f>
        <v>2.9490000000000003</v>
      </c>
    </row>
    <row r="28" spans="1:11">
      <c r="A28" s="1157" t="s">
        <v>1</v>
      </c>
      <c r="B28" s="1157" t="s">
        <v>32</v>
      </c>
      <c r="C28" s="1156" t="s">
        <v>33</v>
      </c>
      <c r="D28" s="1160" t="s">
        <v>34</v>
      </c>
      <c r="E28" s="1160" t="s">
        <v>35</v>
      </c>
      <c r="F28" s="1160" t="s">
        <v>36</v>
      </c>
      <c r="G28" s="1160" t="s">
        <v>37</v>
      </c>
      <c r="H28" s="1159" t="s">
        <v>38</v>
      </c>
      <c r="I28" s="1159" t="s">
        <v>39</v>
      </c>
    </row>
    <row r="29" spans="1:11">
      <c r="A29" s="1158"/>
      <c r="B29" s="1158"/>
      <c r="C29" s="1156"/>
      <c r="D29" s="1161"/>
      <c r="E29" s="1161"/>
      <c r="F29" s="1161"/>
      <c r="G29" s="1161"/>
      <c r="H29" s="1159"/>
      <c r="I29" s="1159"/>
    </row>
    <row r="30" spans="1:11">
      <c r="A30" s="432">
        <v>1</v>
      </c>
      <c r="B30" s="432" t="s">
        <v>40</v>
      </c>
      <c r="C30" s="686" t="s">
        <v>40</v>
      </c>
      <c r="D30" s="432">
        <v>3</v>
      </c>
      <c r="E30" s="432">
        <v>0</v>
      </c>
      <c r="F30" s="432">
        <v>0</v>
      </c>
      <c r="G30" s="432">
        <v>0</v>
      </c>
      <c r="H30" s="432">
        <v>3</v>
      </c>
      <c r="I30" s="432">
        <v>0</v>
      </c>
    </row>
    <row r="31" spans="1:11">
      <c r="A31" s="432">
        <f>A30+1</f>
        <v>2</v>
      </c>
      <c r="B31" s="432" t="s">
        <v>41</v>
      </c>
      <c r="C31" s="686" t="s">
        <v>18</v>
      </c>
      <c r="D31" s="432">
        <v>6</v>
      </c>
      <c r="E31" s="432">
        <v>0</v>
      </c>
      <c r="F31" s="432">
        <v>0</v>
      </c>
      <c r="G31" s="432">
        <v>0</v>
      </c>
      <c r="H31" s="432">
        <v>6</v>
      </c>
      <c r="I31" s="432">
        <v>1</v>
      </c>
    </row>
    <row r="32" spans="1:11">
      <c r="A32" s="432">
        <f t="shared" ref="A32:A95" si="6">A31+1</f>
        <v>3</v>
      </c>
      <c r="B32" s="432" t="s">
        <v>42</v>
      </c>
      <c r="C32" s="686" t="s">
        <v>15</v>
      </c>
      <c r="D32" s="432">
        <v>6</v>
      </c>
      <c r="E32" s="432">
        <v>0</v>
      </c>
      <c r="F32" s="432">
        <v>0</v>
      </c>
      <c r="G32" s="432">
        <v>0</v>
      </c>
      <c r="H32" s="432">
        <v>6</v>
      </c>
      <c r="I32" s="432">
        <v>1</v>
      </c>
    </row>
    <row r="33" spans="1:9">
      <c r="A33" s="432">
        <f t="shared" si="6"/>
        <v>4</v>
      </c>
      <c r="B33" s="432" t="s">
        <v>43</v>
      </c>
      <c r="C33" s="686" t="s">
        <v>20</v>
      </c>
      <c r="D33" s="432">
        <v>6</v>
      </c>
      <c r="E33" s="432">
        <v>0</v>
      </c>
      <c r="F33" s="432">
        <v>0</v>
      </c>
      <c r="G33" s="432">
        <v>0</v>
      </c>
      <c r="H33" s="432">
        <v>6</v>
      </c>
      <c r="I33" s="432">
        <v>1</v>
      </c>
    </row>
    <row r="34" spans="1:9">
      <c r="A34" s="432">
        <f t="shared" si="6"/>
        <v>5</v>
      </c>
      <c r="B34" s="432" t="s">
        <v>44</v>
      </c>
      <c r="C34" s="686" t="s">
        <v>27</v>
      </c>
      <c r="D34" s="432">
        <v>3</v>
      </c>
      <c r="E34" s="432">
        <v>3</v>
      </c>
      <c r="F34" s="432">
        <v>0</v>
      </c>
      <c r="G34" s="432">
        <v>0</v>
      </c>
      <c r="H34" s="432">
        <v>6</v>
      </c>
      <c r="I34" s="432">
        <v>2</v>
      </c>
    </row>
    <row r="35" spans="1:9">
      <c r="A35" s="432">
        <f t="shared" si="6"/>
        <v>6</v>
      </c>
      <c r="B35" s="432" t="s">
        <v>45</v>
      </c>
      <c r="C35" s="686" t="s">
        <v>27</v>
      </c>
      <c r="D35" s="432">
        <v>0</v>
      </c>
      <c r="E35" s="432">
        <v>6</v>
      </c>
      <c r="F35" s="432">
        <v>0</v>
      </c>
      <c r="G35" s="432">
        <v>0</v>
      </c>
      <c r="H35" s="432">
        <v>6</v>
      </c>
      <c r="I35" s="432">
        <v>2</v>
      </c>
    </row>
    <row r="36" spans="1:9">
      <c r="A36" s="432">
        <f t="shared" si="6"/>
        <v>7</v>
      </c>
      <c r="B36" s="432" t="s">
        <v>46</v>
      </c>
      <c r="C36" s="686" t="s">
        <v>26</v>
      </c>
      <c r="D36" s="432">
        <v>3</v>
      </c>
      <c r="E36" s="432">
        <v>3</v>
      </c>
      <c r="F36" s="432">
        <v>0</v>
      </c>
      <c r="G36" s="432">
        <v>0</v>
      </c>
      <c r="H36" s="432">
        <v>6</v>
      </c>
      <c r="I36" s="432">
        <v>2</v>
      </c>
    </row>
    <row r="37" spans="1:9">
      <c r="A37" s="432">
        <f t="shared" si="6"/>
        <v>8</v>
      </c>
      <c r="B37" s="432" t="s">
        <v>47</v>
      </c>
      <c r="C37" s="686" t="s">
        <v>26</v>
      </c>
      <c r="D37" s="432">
        <v>6</v>
      </c>
      <c r="E37" s="432">
        <v>0</v>
      </c>
      <c r="F37" s="432">
        <v>0</v>
      </c>
      <c r="G37" s="432">
        <v>0</v>
      </c>
      <c r="H37" s="432">
        <v>6</v>
      </c>
      <c r="I37" s="432">
        <v>1</v>
      </c>
    </row>
    <row r="38" spans="1:9">
      <c r="A38" s="432">
        <f t="shared" si="6"/>
        <v>9</v>
      </c>
      <c r="B38" s="432" t="s">
        <v>48</v>
      </c>
      <c r="C38" s="686" t="s">
        <v>19</v>
      </c>
      <c r="D38" s="432">
        <v>6</v>
      </c>
      <c r="E38" s="432">
        <v>0</v>
      </c>
      <c r="F38" s="432">
        <v>0</v>
      </c>
      <c r="G38" s="432">
        <v>0</v>
      </c>
      <c r="H38" s="432">
        <v>6</v>
      </c>
      <c r="I38" s="432">
        <v>1</v>
      </c>
    </row>
    <row r="39" spans="1:9">
      <c r="A39" s="432">
        <f t="shared" si="6"/>
        <v>10</v>
      </c>
      <c r="B39" s="432" t="s">
        <v>49</v>
      </c>
      <c r="C39" s="686" t="s">
        <v>18</v>
      </c>
      <c r="D39" s="432">
        <v>6</v>
      </c>
      <c r="E39" s="432">
        <v>0</v>
      </c>
      <c r="F39" s="432">
        <v>0</v>
      </c>
      <c r="G39" s="432">
        <v>0</v>
      </c>
      <c r="H39" s="432">
        <v>6</v>
      </c>
      <c r="I39" s="432">
        <v>1</v>
      </c>
    </row>
    <row r="40" spans="1:9">
      <c r="A40" s="432">
        <f t="shared" si="6"/>
        <v>11</v>
      </c>
      <c r="B40" s="432" t="s">
        <v>50</v>
      </c>
      <c r="C40" s="686" t="s">
        <v>19</v>
      </c>
      <c r="D40" s="432">
        <v>6</v>
      </c>
      <c r="E40" s="432">
        <v>0</v>
      </c>
      <c r="F40" s="432">
        <v>0</v>
      </c>
      <c r="G40" s="432">
        <v>0</v>
      </c>
      <c r="H40" s="432">
        <v>6</v>
      </c>
      <c r="I40" s="432">
        <v>1</v>
      </c>
    </row>
    <row r="41" spans="1:9">
      <c r="A41" s="432">
        <f t="shared" si="6"/>
        <v>12</v>
      </c>
      <c r="B41" s="432" t="s">
        <v>51</v>
      </c>
      <c r="C41" s="686" t="s">
        <v>19</v>
      </c>
      <c r="D41" s="432">
        <v>6</v>
      </c>
      <c r="E41" s="432">
        <v>0</v>
      </c>
      <c r="F41" s="432">
        <v>0</v>
      </c>
      <c r="G41" s="432">
        <v>0</v>
      </c>
      <c r="H41" s="432">
        <v>6</v>
      </c>
      <c r="I41" s="432">
        <v>1</v>
      </c>
    </row>
    <row r="42" spans="1:9">
      <c r="A42" s="432">
        <f t="shared" si="6"/>
        <v>13</v>
      </c>
      <c r="B42" s="432" t="s">
        <v>52</v>
      </c>
      <c r="C42" s="686" t="s">
        <v>19</v>
      </c>
      <c r="D42" s="432">
        <v>6</v>
      </c>
      <c r="E42" s="432">
        <v>0</v>
      </c>
      <c r="F42" s="432">
        <v>0</v>
      </c>
      <c r="G42" s="432">
        <v>0</v>
      </c>
      <c r="H42" s="432">
        <v>6</v>
      </c>
      <c r="I42" s="432">
        <v>1</v>
      </c>
    </row>
    <row r="43" spans="1:9">
      <c r="A43" s="432">
        <f t="shared" si="6"/>
        <v>14</v>
      </c>
      <c r="B43" s="432" t="s">
        <v>53</v>
      </c>
      <c r="C43" s="686" t="s">
        <v>14</v>
      </c>
      <c r="D43" s="432">
        <v>0</v>
      </c>
      <c r="E43" s="432">
        <v>0</v>
      </c>
      <c r="F43" s="432">
        <v>3</v>
      </c>
      <c r="G43" s="432">
        <v>0</v>
      </c>
      <c r="H43" s="432">
        <v>6</v>
      </c>
      <c r="I43" s="432">
        <v>1</v>
      </c>
    </row>
    <row r="44" spans="1:9">
      <c r="A44" s="432">
        <f t="shared" si="6"/>
        <v>15</v>
      </c>
      <c r="B44" s="432" t="s">
        <v>54</v>
      </c>
      <c r="C44" s="686" t="s">
        <v>16</v>
      </c>
      <c r="D44" s="432">
        <v>3</v>
      </c>
      <c r="E44" s="432">
        <v>3</v>
      </c>
      <c r="F44" s="432">
        <v>0</v>
      </c>
      <c r="G44" s="432">
        <v>0</v>
      </c>
      <c r="H44" s="432">
        <v>6</v>
      </c>
      <c r="I44" s="432">
        <v>1</v>
      </c>
    </row>
    <row r="45" spans="1:9">
      <c r="A45" s="432">
        <f t="shared" si="6"/>
        <v>16</v>
      </c>
      <c r="B45" s="432" t="s">
        <v>55</v>
      </c>
      <c r="C45" s="686" t="s">
        <v>19</v>
      </c>
      <c r="D45" s="432">
        <v>3</v>
      </c>
      <c r="E45" s="432">
        <v>3</v>
      </c>
      <c r="F45" s="432">
        <v>0</v>
      </c>
      <c r="G45" s="432">
        <v>0</v>
      </c>
      <c r="H45" s="432">
        <v>6</v>
      </c>
      <c r="I45" s="432">
        <v>1</v>
      </c>
    </row>
    <row r="46" spans="1:9">
      <c r="A46" s="432">
        <f t="shared" si="6"/>
        <v>17</v>
      </c>
      <c r="B46" s="432" t="s">
        <v>56</v>
      </c>
      <c r="C46" s="686" t="s">
        <v>57</v>
      </c>
      <c r="D46" s="432">
        <v>3</v>
      </c>
      <c r="E46" s="432">
        <v>3</v>
      </c>
      <c r="F46" s="432">
        <v>0</v>
      </c>
      <c r="G46" s="432">
        <v>0</v>
      </c>
      <c r="H46" s="432">
        <v>6</v>
      </c>
      <c r="I46" s="432">
        <v>1</v>
      </c>
    </row>
    <row r="47" spans="1:9">
      <c r="A47" s="432">
        <f t="shared" si="6"/>
        <v>18</v>
      </c>
      <c r="B47" s="432" t="s">
        <v>58</v>
      </c>
      <c r="C47" s="686" t="s">
        <v>15</v>
      </c>
      <c r="D47" s="432">
        <v>3</v>
      </c>
      <c r="E47" s="432">
        <v>3</v>
      </c>
      <c r="F47" s="432">
        <v>0</v>
      </c>
      <c r="G47" s="432">
        <v>0</v>
      </c>
      <c r="H47" s="432">
        <v>6</v>
      </c>
      <c r="I47" s="432">
        <v>1</v>
      </c>
    </row>
    <row r="48" spans="1:9">
      <c r="A48" s="432">
        <f t="shared" si="6"/>
        <v>19</v>
      </c>
      <c r="B48" s="432" t="s">
        <v>59</v>
      </c>
      <c r="C48" s="686" t="s">
        <v>18</v>
      </c>
      <c r="D48" s="432">
        <v>6</v>
      </c>
      <c r="E48" s="432">
        <v>0</v>
      </c>
      <c r="F48" s="432">
        <v>0</v>
      </c>
      <c r="G48" s="432">
        <v>0</v>
      </c>
      <c r="H48" s="432">
        <v>6</v>
      </c>
      <c r="I48" s="432">
        <v>1</v>
      </c>
    </row>
    <row r="49" spans="1:9">
      <c r="A49" s="432">
        <f t="shared" si="6"/>
        <v>20</v>
      </c>
      <c r="B49" s="432" t="s">
        <v>60</v>
      </c>
      <c r="C49" s="686" t="s">
        <v>16</v>
      </c>
      <c r="D49" s="432">
        <v>6</v>
      </c>
      <c r="E49" s="432">
        <v>0</v>
      </c>
      <c r="F49" s="432">
        <v>0</v>
      </c>
      <c r="G49" s="432">
        <v>0</v>
      </c>
      <c r="H49" s="432">
        <v>6</v>
      </c>
      <c r="I49" s="432">
        <v>1</v>
      </c>
    </row>
    <row r="50" spans="1:9">
      <c r="A50" s="432">
        <f t="shared" si="6"/>
        <v>21</v>
      </c>
      <c r="B50" s="432" t="s">
        <v>61</v>
      </c>
      <c r="C50" s="686" t="s">
        <v>16</v>
      </c>
      <c r="D50" s="432">
        <v>6</v>
      </c>
      <c r="E50" s="432">
        <v>0</v>
      </c>
      <c r="F50" s="432">
        <v>0</v>
      </c>
      <c r="G50" s="432">
        <v>0</v>
      </c>
      <c r="H50" s="432">
        <v>6</v>
      </c>
      <c r="I50" s="432">
        <v>1</v>
      </c>
    </row>
    <row r="51" spans="1:9">
      <c r="A51" s="432">
        <f t="shared" si="6"/>
        <v>22</v>
      </c>
      <c r="B51" s="432" t="s">
        <v>62</v>
      </c>
      <c r="C51" s="686" t="s">
        <v>57</v>
      </c>
      <c r="D51" s="432">
        <v>3</v>
      </c>
      <c r="E51" s="432">
        <v>3</v>
      </c>
      <c r="F51" s="432">
        <v>0</v>
      </c>
      <c r="G51" s="432">
        <v>0</v>
      </c>
      <c r="H51" s="432">
        <v>6</v>
      </c>
      <c r="I51" s="432">
        <v>1</v>
      </c>
    </row>
    <row r="52" spans="1:9">
      <c r="A52" s="432">
        <f t="shared" si="6"/>
        <v>23</v>
      </c>
      <c r="B52" s="432" t="s">
        <v>63</v>
      </c>
      <c r="C52" s="686" t="s">
        <v>18</v>
      </c>
      <c r="D52" s="432">
        <v>3</v>
      </c>
      <c r="E52" s="432">
        <v>3</v>
      </c>
      <c r="F52" s="432">
        <v>0</v>
      </c>
      <c r="G52" s="432">
        <v>0</v>
      </c>
      <c r="H52" s="432">
        <v>6</v>
      </c>
      <c r="I52" s="432">
        <v>1</v>
      </c>
    </row>
    <row r="53" spans="1:9">
      <c r="A53" s="432">
        <f t="shared" si="6"/>
        <v>24</v>
      </c>
      <c r="B53" s="432" t="s">
        <v>64</v>
      </c>
      <c r="C53" s="686" t="s">
        <v>18</v>
      </c>
      <c r="D53" s="432">
        <v>6</v>
      </c>
      <c r="E53" s="432">
        <v>0</v>
      </c>
      <c r="F53" s="432">
        <v>0</v>
      </c>
      <c r="G53" s="432">
        <v>0</v>
      </c>
      <c r="H53" s="432">
        <v>6</v>
      </c>
      <c r="I53" s="432">
        <v>1</v>
      </c>
    </row>
    <row r="54" spans="1:9">
      <c r="A54" s="432">
        <f t="shared" si="6"/>
        <v>25</v>
      </c>
      <c r="B54" s="432" t="s">
        <v>65</v>
      </c>
      <c r="C54" s="686" t="s">
        <v>15</v>
      </c>
      <c r="D54" s="432">
        <v>6</v>
      </c>
      <c r="E54" s="432">
        <v>0</v>
      </c>
      <c r="F54" s="432">
        <v>0</v>
      </c>
      <c r="G54" s="432">
        <v>0</v>
      </c>
      <c r="H54" s="432">
        <v>6</v>
      </c>
      <c r="I54" s="432">
        <v>1</v>
      </c>
    </row>
    <row r="55" spans="1:9">
      <c r="A55" s="432">
        <f t="shared" si="6"/>
        <v>26</v>
      </c>
      <c r="B55" s="687" t="s">
        <v>66</v>
      </c>
      <c r="C55" s="686" t="s">
        <v>12</v>
      </c>
      <c r="D55" s="432">
        <v>0</v>
      </c>
      <c r="E55" s="432">
        <v>0</v>
      </c>
      <c r="F55" s="432">
        <v>3</v>
      </c>
      <c r="G55" s="432">
        <v>0</v>
      </c>
      <c r="H55" s="432">
        <v>6</v>
      </c>
      <c r="I55" s="432">
        <v>1</v>
      </c>
    </row>
    <row r="56" spans="1:9">
      <c r="A56" s="432">
        <f t="shared" si="6"/>
        <v>27</v>
      </c>
      <c r="B56" s="432" t="s">
        <v>67</v>
      </c>
      <c r="C56" s="686" t="s">
        <v>18</v>
      </c>
      <c r="D56" s="432">
        <v>6</v>
      </c>
      <c r="E56" s="432">
        <v>0</v>
      </c>
      <c r="F56" s="432">
        <v>0</v>
      </c>
      <c r="G56" s="432">
        <v>0</v>
      </c>
      <c r="H56" s="432">
        <v>6</v>
      </c>
      <c r="I56" s="432">
        <v>1</v>
      </c>
    </row>
    <row r="57" spans="1:9">
      <c r="A57" s="432">
        <f t="shared" si="6"/>
        <v>28</v>
      </c>
      <c r="B57" s="432" t="s">
        <v>68</v>
      </c>
      <c r="C57" s="686" t="s">
        <v>18</v>
      </c>
      <c r="D57" s="432">
        <v>6</v>
      </c>
      <c r="E57" s="432">
        <v>0</v>
      </c>
      <c r="F57" s="432">
        <v>0</v>
      </c>
      <c r="G57" s="432">
        <v>0</v>
      </c>
      <c r="H57" s="432">
        <v>6</v>
      </c>
      <c r="I57" s="432">
        <v>1</v>
      </c>
    </row>
    <row r="58" spans="1:9">
      <c r="A58" s="432">
        <f t="shared" si="6"/>
        <v>29</v>
      </c>
      <c r="B58" s="432" t="s">
        <v>69</v>
      </c>
      <c r="C58" s="686" t="s">
        <v>30</v>
      </c>
      <c r="D58" s="432">
        <v>0</v>
      </c>
      <c r="E58" s="432">
        <v>3</v>
      </c>
      <c r="F58" s="432">
        <v>0</v>
      </c>
      <c r="G58" s="432">
        <v>0</v>
      </c>
      <c r="H58" s="432">
        <v>3</v>
      </c>
      <c r="I58" s="432">
        <v>9</v>
      </c>
    </row>
    <row r="59" spans="1:9">
      <c r="A59" s="432">
        <f t="shared" si="6"/>
        <v>30</v>
      </c>
      <c r="B59" s="432" t="s">
        <v>70</v>
      </c>
      <c r="C59" s="686" t="s">
        <v>31</v>
      </c>
      <c r="D59" s="432">
        <v>3</v>
      </c>
      <c r="E59" s="432">
        <v>0</v>
      </c>
      <c r="F59" s="432">
        <v>0</v>
      </c>
      <c r="G59" s="432">
        <v>0</v>
      </c>
      <c r="H59" s="432">
        <v>3</v>
      </c>
      <c r="I59" s="432">
        <v>9</v>
      </c>
    </row>
    <row r="60" spans="1:9">
      <c r="A60" s="432">
        <f t="shared" si="6"/>
        <v>31</v>
      </c>
      <c r="B60" s="432" t="s">
        <v>71</v>
      </c>
      <c r="C60" s="686" t="s">
        <v>19</v>
      </c>
      <c r="D60" s="432">
        <v>6</v>
      </c>
      <c r="E60" s="432">
        <v>0</v>
      </c>
      <c r="F60" s="432">
        <v>0</v>
      </c>
      <c r="G60" s="432">
        <v>0</v>
      </c>
      <c r="H60" s="432">
        <v>6</v>
      </c>
      <c r="I60" s="432">
        <v>1</v>
      </c>
    </row>
    <row r="61" spans="1:9">
      <c r="A61" s="432">
        <f t="shared" si="6"/>
        <v>32</v>
      </c>
      <c r="B61" s="432" t="s">
        <v>72</v>
      </c>
      <c r="C61" s="686" t="s">
        <v>25</v>
      </c>
      <c r="D61" s="432">
        <v>6</v>
      </c>
      <c r="E61" s="432">
        <v>0</v>
      </c>
      <c r="F61" s="432">
        <v>0</v>
      </c>
      <c r="G61" s="432">
        <v>0</v>
      </c>
      <c r="H61" s="432">
        <v>6</v>
      </c>
      <c r="I61" s="432">
        <v>1</v>
      </c>
    </row>
    <row r="62" spans="1:9">
      <c r="A62" s="432">
        <f t="shared" si="6"/>
        <v>33</v>
      </c>
      <c r="B62" s="432" t="s">
        <v>73</v>
      </c>
      <c r="C62" s="686" t="s">
        <v>24</v>
      </c>
      <c r="D62" s="432">
        <v>6</v>
      </c>
      <c r="E62" s="432">
        <v>0</v>
      </c>
      <c r="F62" s="432">
        <v>0</v>
      </c>
      <c r="G62" s="432">
        <v>0</v>
      </c>
      <c r="H62" s="432">
        <v>6</v>
      </c>
      <c r="I62" s="432">
        <v>1</v>
      </c>
    </row>
    <row r="63" spans="1:9">
      <c r="A63" s="432">
        <f t="shared" si="6"/>
        <v>34</v>
      </c>
      <c r="B63" s="432" t="s">
        <v>74</v>
      </c>
      <c r="C63" s="686" t="s">
        <v>23</v>
      </c>
      <c r="D63" s="432">
        <v>6</v>
      </c>
      <c r="E63" s="432">
        <v>0</v>
      </c>
      <c r="F63" s="432">
        <v>0</v>
      </c>
      <c r="G63" s="432">
        <v>0</v>
      </c>
      <c r="H63" s="432">
        <v>6</v>
      </c>
      <c r="I63" s="432">
        <v>1</v>
      </c>
    </row>
    <row r="64" spans="1:9">
      <c r="A64" s="432">
        <f t="shared" si="6"/>
        <v>35</v>
      </c>
      <c r="B64" s="432" t="s">
        <v>75</v>
      </c>
      <c r="C64" s="686" t="s">
        <v>29</v>
      </c>
      <c r="D64" s="432">
        <v>6</v>
      </c>
      <c r="E64" s="432">
        <v>0</v>
      </c>
      <c r="F64" s="432">
        <v>0</v>
      </c>
      <c r="G64" s="432">
        <v>0</v>
      </c>
      <c r="H64" s="432">
        <v>6</v>
      </c>
      <c r="I64" s="432">
        <v>1</v>
      </c>
    </row>
    <row r="65" spans="1:9">
      <c r="A65" s="432">
        <f t="shared" si="6"/>
        <v>36</v>
      </c>
      <c r="B65" s="432" t="s">
        <v>76</v>
      </c>
      <c r="C65" s="686" t="s">
        <v>24</v>
      </c>
      <c r="D65" s="432">
        <v>6</v>
      </c>
      <c r="E65" s="432">
        <v>0</v>
      </c>
      <c r="F65" s="432">
        <v>0</v>
      </c>
      <c r="G65" s="432">
        <v>0</v>
      </c>
      <c r="H65" s="432">
        <v>6</v>
      </c>
      <c r="I65" s="432">
        <v>1</v>
      </c>
    </row>
    <row r="66" spans="1:9">
      <c r="A66" s="432">
        <f t="shared" si="6"/>
        <v>37</v>
      </c>
      <c r="B66" s="432" t="s">
        <v>77</v>
      </c>
      <c r="C66" s="686" t="s">
        <v>29</v>
      </c>
      <c r="D66" s="432">
        <v>6</v>
      </c>
      <c r="E66" s="432">
        <v>0</v>
      </c>
      <c r="F66" s="432">
        <v>0</v>
      </c>
      <c r="G66" s="432">
        <v>0</v>
      </c>
      <c r="H66" s="432">
        <v>6</v>
      </c>
      <c r="I66" s="432">
        <v>1</v>
      </c>
    </row>
    <row r="67" spans="1:9">
      <c r="A67" s="432">
        <f t="shared" si="6"/>
        <v>38</v>
      </c>
      <c r="B67" s="432" t="s">
        <v>78</v>
      </c>
      <c r="C67" s="686" t="s">
        <v>16</v>
      </c>
      <c r="D67" s="432">
        <v>6</v>
      </c>
      <c r="E67" s="432">
        <v>0</v>
      </c>
      <c r="F67" s="432">
        <v>0</v>
      </c>
      <c r="G67" s="432">
        <v>0</v>
      </c>
      <c r="H67" s="432">
        <v>6</v>
      </c>
      <c r="I67" s="432">
        <v>1</v>
      </c>
    </row>
    <row r="68" spans="1:9">
      <c r="A68" s="432">
        <f t="shared" si="6"/>
        <v>39</v>
      </c>
      <c r="B68" s="432" t="s">
        <v>79</v>
      </c>
      <c r="C68" s="686" t="s">
        <v>20</v>
      </c>
      <c r="D68" s="432">
        <v>6</v>
      </c>
      <c r="E68" s="432">
        <v>0</v>
      </c>
      <c r="F68" s="432">
        <v>0</v>
      </c>
      <c r="G68" s="432">
        <v>0</v>
      </c>
      <c r="H68" s="432">
        <v>6</v>
      </c>
      <c r="I68" s="432">
        <v>1</v>
      </c>
    </row>
    <row r="69" spans="1:9">
      <c r="A69" s="432">
        <f t="shared" si="6"/>
        <v>40</v>
      </c>
      <c r="B69" s="432" t="s">
        <v>80</v>
      </c>
      <c r="C69" s="686" t="s">
        <v>26</v>
      </c>
      <c r="D69" s="432">
        <v>6</v>
      </c>
      <c r="E69" s="432">
        <v>0</v>
      </c>
      <c r="F69" s="432">
        <v>0</v>
      </c>
      <c r="G69" s="432">
        <v>0</v>
      </c>
      <c r="H69" s="432">
        <v>6</v>
      </c>
      <c r="I69" s="432">
        <v>1</v>
      </c>
    </row>
    <row r="70" spans="1:9">
      <c r="A70" s="432">
        <f t="shared" si="6"/>
        <v>41</v>
      </c>
      <c r="B70" s="432" t="s">
        <v>81</v>
      </c>
      <c r="C70" s="432" t="s">
        <v>19</v>
      </c>
      <c r="D70" s="432">
        <v>6</v>
      </c>
      <c r="E70" s="432">
        <v>0</v>
      </c>
      <c r="F70" s="432">
        <v>0</v>
      </c>
      <c r="G70" s="432">
        <v>0</v>
      </c>
      <c r="H70" s="432">
        <v>6</v>
      </c>
      <c r="I70" s="432">
        <v>1</v>
      </c>
    </row>
    <row r="71" spans="1:9">
      <c r="A71" s="432">
        <f t="shared" si="6"/>
        <v>42</v>
      </c>
      <c r="B71" s="432" t="s">
        <v>82</v>
      </c>
      <c r="C71" s="432" t="s">
        <v>19</v>
      </c>
      <c r="D71" s="432">
        <v>6</v>
      </c>
      <c r="E71" s="432">
        <v>0</v>
      </c>
      <c r="F71" s="432">
        <v>0</v>
      </c>
      <c r="G71" s="432">
        <v>0</v>
      </c>
      <c r="H71" s="432">
        <v>6</v>
      </c>
      <c r="I71" s="432">
        <v>1</v>
      </c>
    </row>
    <row r="72" spans="1:9">
      <c r="A72" s="432">
        <f t="shared" si="6"/>
        <v>43</v>
      </c>
      <c r="B72" s="432" t="s">
        <v>83</v>
      </c>
      <c r="C72" s="432" t="s">
        <v>25</v>
      </c>
      <c r="D72" s="432">
        <v>6</v>
      </c>
      <c r="E72" s="432">
        <v>0</v>
      </c>
      <c r="F72" s="432">
        <v>0</v>
      </c>
      <c r="G72" s="432">
        <v>0</v>
      </c>
      <c r="H72" s="432">
        <v>6</v>
      </c>
      <c r="I72" s="432">
        <v>1</v>
      </c>
    </row>
    <row r="73" spans="1:9">
      <c r="A73" s="432">
        <f t="shared" si="6"/>
        <v>44</v>
      </c>
      <c r="B73" s="432" t="s">
        <v>84</v>
      </c>
      <c r="C73" s="432" t="s">
        <v>29</v>
      </c>
      <c r="D73" s="432">
        <v>6</v>
      </c>
      <c r="E73" s="432">
        <v>0</v>
      </c>
      <c r="F73" s="432">
        <v>0</v>
      </c>
      <c r="G73" s="432">
        <v>0</v>
      </c>
      <c r="H73" s="432">
        <v>6</v>
      </c>
      <c r="I73" s="432">
        <v>1</v>
      </c>
    </row>
    <row r="74" spans="1:9">
      <c r="A74" s="432">
        <f t="shared" si="6"/>
        <v>45</v>
      </c>
      <c r="B74" s="432" t="s">
        <v>85</v>
      </c>
      <c r="C74" s="432" t="s">
        <v>29</v>
      </c>
      <c r="D74" s="432">
        <v>6</v>
      </c>
      <c r="E74" s="432">
        <v>0</v>
      </c>
      <c r="F74" s="432">
        <v>0</v>
      </c>
      <c r="G74" s="432">
        <v>0</v>
      </c>
      <c r="H74" s="432">
        <v>6</v>
      </c>
      <c r="I74" s="432">
        <v>1</v>
      </c>
    </row>
    <row r="75" spans="1:9">
      <c r="A75" s="432">
        <f t="shared" si="6"/>
        <v>46</v>
      </c>
      <c r="B75" s="432" t="s">
        <v>86</v>
      </c>
      <c r="C75" s="432" t="s">
        <v>25</v>
      </c>
      <c r="D75" s="432">
        <v>3</v>
      </c>
      <c r="E75" s="432">
        <v>3</v>
      </c>
      <c r="F75" s="432">
        <v>0</v>
      </c>
      <c r="G75" s="432">
        <v>0</v>
      </c>
      <c r="H75" s="432">
        <v>6</v>
      </c>
      <c r="I75" s="432">
        <v>2</v>
      </c>
    </row>
    <row r="76" spans="1:9">
      <c r="A76" s="432">
        <f t="shared" si="6"/>
        <v>47</v>
      </c>
      <c r="B76" s="432" t="s">
        <v>87</v>
      </c>
      <c r="C76" s="432" t="s">
        <v>27</v>
      </c>
      <c r="D76" s="432">
        <v>3</v>
      </c>
      <c r="E76" s="432">
        <v>3</v>
      </c>
      <c r="F76" s="432">
        <v>0</v>
      </c>
      <c r="G76" s="432">
        <v>0</v>
      </c>
      <c r="H76" s="432">
        <v>6</v>
      </c>
      <c r="I76" s="432">
        <v>2</v>
      </c>
    </row>
    <row r="77" spans="1:9">
      <c r="A77" s="432">
        <f t="shared" si="6"/>
        <v>48</v>
      </c>
      <c r="B77" s="432" t="s">
        <v>88</v>
      </c>
      <c r="C77" s="432" t="s">
        <v>15</v>
      </c>
      <c r="D77" s="432">
        <v>6</v>
      </c>
      <c r="E77" s="432">
        <v>0</v>
      </c>
      <c r="F77" s="432">
        <v>0</v>
      </c>
      <c r="G77" s="432">
        <v>0</v>
      </c>
      <c r="H77" s="432">
        <v>6</v>
      </c>
      <c r="I77" s="432">
        <v>1</v>
      </c>
    </row>
    <row r="78" spans="1:9">
      <c r="A78" s="432">
        <f t="shared" si="6"/>
        <v>49</v>
      </c>
      <c r="B78" s="432" t="s">
        <v>89</v>
      </c>
      <c r="C78" s="432" t="s">
        <v>29</v>
      </c>
      <c r="D78" s="432">
        <v>6</v>
      </c>
      <c r="E78" s="432">
        <v>0</v>
      </c>
      <c r="F78" s="432">
        <v>0</v>
      </c>
      <c r="G78" s="432">
        <v>0</v>
      </c>
      <c r="H78" s="432">
        <v>6</v>
      </c>
      <c r="I78" s="432">
        <v>1</v>
      </c>
    </row>
    <row r="79" spans="1:9">
      <c r="A79" s="432">
        <f t="shared" si="6"/>
        <v>50</v>
      </c>
      <c r="B79" s="432" t="s">
        <v>90</v>
      </c>
      <c r="C79" s="432" t="s">
        <v>29</v>
      </c>
      <c r="D79" s="432">
        <v>6</v>
      </c>
      <c r="E79" s="432">
        <v>0</v>
      </c>
      <c r="F79" s="432">
        <v>0</v>
      </c>
      <c r="G79" s="432">
        <v>0</v>
      </c>
      <c r="H79" s="432">
        <v>6</v>
      </c>
      <c r="I79" s="432">
        <v>1</v>
      </c>
    </row>
    <row r="80" spans="1:9">
      <c r="A80" s="432">
        <f t="shared" si="6"/>
        <v>51</v>
      </c>
      <c r="B80" s="432" t="s">
        <v>91</v>
      </c>
      <c r="C80" s="432" t="s">
        <v>15</v>
      </c>
      <c r="D80" s="432">
        <v>6</v>
      </c>
      <c r="E80" s="432">
        <v>0</v>
      </c>
      <c r="F80" s="432">
        <v>0</v>
      </c>
      <c r="G80" s="432">
        <v>0</v>
      </c>
      <c r="H80" s="432">
        <v>6</v>
      </c>
      <c r="I80" s="432">
        <v>1</v>
      </c>
    </row>
    <row r="81" spans="1:9">
      <c r="A81" s="432">
        <f t="shared" si="6"/>
        <v>52</v>
      </c>
      <c r="B81" s="432" t="s">
        <v>92</v>
      </c>
      <c r="C81" s="432" t="s">
        <v>15</v>
      </c>
      <c r="D81" s="432">
        <v>6</v>
      </c>
      <c r="E81" s="432">
        <v>0</v>
      </c>
      <c r="F81" s="432">
        <v>0</v>
      </c>
      <c r="G81" s="432">
        <v>0</v>
      </c>
      <c r="H81" s="432">
        <v>6</v>
      </c>
      <c r="I81" s="432">
        <v>1</v>
      </c>
    </row>
    <row r="82" spans="1:9">
      <c r="A82" s="432">
        <f t="shared" si="6"/>
        <v>53</v>
      </c>
      <c r="B82" s="432" t="s">
        <v>93</v>
      </c>
      <c r="C82" s="432" t="s">
        <v>19</v>
      </c>
      <c r="D82" s="432">
        <v>6</v>
      </c>
      <c r="E82" s="432">
        <v>0</v>
      </c>
      <c r="F82" s="432">
        <v>0</v>
      </c>
      <c r="G82" s="432">
        <v>0</v>
      </c>
      <c r="H82" s="432">
        <v>6</v>
      </c>
      <c r="I82" s="432">
        <v>1</v>
      </c>
    </row>
    <row r="83" spans="1:9">
      <c r="A83" s="432">
        <f t="shared" si="6"/>
        <v>54</v>
      </c>
      <c r="B83" s="432" t="s">
        <v>94</v>
      </c>
      <c r="C83" s="432" t="s">
        <v>19</v>
      </c>
      <c r="D83" s="432">
        <v>6</v>
      </c>
      <c r="E83" s="432">
        <v>0</v>
      </c>
      <c r="F83" s="432">
        <v>0</v>
      </c>
      <c r="G83" s="432">
        <v>0</v>
      </c>
      <c r="H83" s="432">
        <v>6</v>
      </c>
      <c r="I83" s="432">
        <v>1</v>
      </c>
    </row>
    <row r="84" spans="1:9">
      <c r="A84" s="432">
        <f t="shared" si="6"/>
        <v>55</v>
      </c>
      <c r="B84" s="432" t="s">
        <v>95</v>
      </c>
      <c r="C84" s="432" t="s">
        <v>27</v>
      </c>
      <c r="D84" s="432">
        <v>3</v>
      </c>
      <c r="E84" s="432">
        <v>3</v>
      </c>
      <c r="F84" s="432">
        <v>0</v>
      </c>
      <c r="G84" s="432">
        <v>0</v>
      </c>
      <c r="H84" s="432">
        <v>6</v>
      </c>
      <c r="I84" s="432">
        <v>2</v>
      </c>
    </row>
    <row r="85" spans="1:9">
      <c r="A85" s="432">
        <f t="shared" si="6"/>
        <v>56</v>
      </c>
      <c r="B85" s="432" t="s">
        <v>96</v>
      </c>
      <c r="C85" s="432" t="s">
        <v>27</v>
      </c>
      <c r="D85" s="432">
        <v>0</v>
      </c>
      <c r="E85" s="432">
        <v>6</v>
      </c>
      <c r="F85" s="432">
        <v>0</v>
      </c>
      <c r="G85" s="432">
        <v>0</v>
      </c>
      <c r="H85" s="432">
        <v>6</v>
      </c>
      <c r="I85" s="432">
        <v>2</v>
      </c>
    </row>
    <row r="86" spans="1:9">
      <c r="A86" s="432">
        <f t="shared" si="6"/>
        <v>57</v>
      </c>
      <c r="B86" s="432" t="s">
        <v>97</v>
      </c>
      <c r="C86" s="432" t="s">
        <v>26</v>
      </c>
      <c r="D86" s="432">
        <v>3</v>
      </c>
      <c r="E86" s="432">
        <v>3</v>
      </c>
      <c r="F86" s="432">
        <v>0</v>
      </c>
      <c r="G86" s="432">
        <v>0</v>
      </c>
      <c r="H86" s="432">
        <v>6</v>
      </c>
      <c r="I86" s="432">
        <v>2</v>
      </c>
    </row>
    <row r="87" spans="1:9">
      <c r="A87" s="432">
        <f t="shared" si="6"/>
        <v>58</v>
      </c>
      <c r="B87" s="432" t="s">
        <v>98</v>
      </c>
      <c r="C87" s="432" t="s">
        <v>19</v>
      </c>
      <c r="D87" s="432">
        <v>6</v>
      </c>
      <c r="E87" s="432">
        <v>0</v>
      </c>
      <c r="F87" s="432">
        <v>0</v>
      </c>
      <c r="G87" s="432">
        <v>0</v>
      </c>
      <c r="H87" s="432">
        <v>6</v>
      </c>
      <c r="I87" s="432">
        <v>1</v>
      </c>
    </row>
    <row r="88" spans="1:9">
      <c r="A88" s="432">
        <f t="shared" si="6"/>
        <v>59</v>
      </c>
      <c r="B88" s="432" t="s">
        <v>99</v>
      </c>
      <c r="C88" s="432" t="s">
        <v>16</v>
      </c>
      <c r="D88" s="432">
        <v>6</v>
      </c>
      <c r="E88" s="432">
        <v>0</v>
      </c>
      <c r="F88" s="432">
        <v>0</v>
      </c>
      <c r="G88" s="432">
        <v>0</v>
      </c>
      <c r="H88" s="432">
        <v>6</v>
      </c>
      <c r="I88" s="432">
        <v>1</v>
      </c>
    </row>
    <row r="89" spans="1:9">
      <c r="A89" s="432">
        <f t="shared" si="6"/>
        <v>60</v>
      </c>
      <c r="B89" s="432" t="s">
        <v>100</v>
      </c>
      <c r="C89" s="432" t="s">
        <v>20</v>
      </c>
      <c r="D89" s="432">
        <v>6</v>
      </c>
      <c r="E89" s="432">
        <v>0</v>
      </c>
      <c r="F89" s="432">
        <v>0</v>
      </c>
      <c r="G89" s="432">
        <v>0</v>
      </c>
      <c r="H89" s="432">
        <v>6</v>
      </c>
      <c r="I89" s="432">
        <v>1</v>
      </c>
    </row>
    <row r="90" spans="1:9">
      <c r="A90" s="432">
        <f t="shared" si="6"/>
        <v>61</v>
      </c>
      <c r="B90" s="432" t="s">
        <v>101</v>
      </c>
      <c r="C90" s="432" t="s">
        <v>21</v>
      </c>
      <c r="D90" s="432">
        <v>6</v>
      </c>
      <c r="E90" s="432">
        <v>0</v>
      </c>
      <c r="F90" s="432">
        <v>0</v>
      </c>
      <c r="G90" s="432">
        <v>0</v>
      </c>
      <c r="H90" s="432">
        <v>6</v>
      </c>
      <c r="I90" s="432">
        <v>1</v>
      </c>
    </row>
    <row r="91" spans="1:9">
      <c r="A91" s="432">
        <f t="shared" si="6"/>
        <v>62</v>
      </c>
      <c r="B91" s="432" t="s">
        <v>102</v>
      </c>
      <c r="C91" s="432" t="s">
        <v>20</v>
      </c>
      <c r="D91" s="432">
        <v>6</v>
      </c>
      <c r="E91" s="432">
        <v>0</v>
      </c>
      <c r="F91" s="432">
        <v>0</v>
      </c>
      <c r="G91" s="432">
        <v>0</v>
      </c>
      <c r="H91" s="432">
        <v>6</v>
      </c>
      <c r="I91" s="432">
        <v>1</v>
      </c>
    </row>
    <row r="92" spans="1:9">
      <c r="A92" s="432">
        <f t="shared" si="6"/>
        <v>63</v>
      </c>
      <c r="B92" s="432" t="s">
        <v>103</v>
      </c>
      <c r="C92" s="432" t="s">
        <v>16</v>
      </c>
      <c r="D92" s="432">
        <v>6</v>
      </c>
      <c r="E92" s="432">
        <v>0</v>
      </c>
      <c r="F92" s="432">
        <v>0</v>
      </c>
      <c r="G92" s="432">
        <v>0</v>
      </c>
      <c r="H92" s="432">
        <v>6</v>
      </c>
      <c r="I92" s="432">
        <v>1</v>
      </c>
    </row>
    <row r="93" spans="1:9">
      <c r="A93" s="432">
        <f t="shared" si="6"/>
        <v>64</v>
      </c>
      <c r="B93" s="432" t="s">
        <v>104</v>
      </c>
      <c r="C93" s="432" t="s">
        <v>29</v>
      </c>
      <c r="D93" s="432">
        <v>6</v>
      </c>
      <c r="E93" s="432">
        <v>0</v>
      </c>
      <c r="F93" s="432">
        <v>0</v>
      </c>
      <c r="G93" s="432">
        <v>0</v>
      </c>
      <c r="H93" s="432">
        <v>6</v>
      </c>
      <c r="I93" s="432">
        <v>1</v>
      </c>
    </row>
    <row r="94" spans="1:9">
      <c r="A94" s="432">
        <f t="shared" si="6"/>
        <v>65</v>
      </c>
      <c r="B94" s="432" t="s">
        <v>105</v>
      </c>
      <c r="C94" s="432" t="s">
        <v>22</v>
      </c>
      <c r="D94" s="432">
        <v>6</v>
      </c>
      <c r="E94" s="432">
        <v>0</v>
      </c>
      <c r="F94" s="432">
        <v>0</v>
      </c>
      <c r="G94" s="432">
        <v>0</v>
      </c>
      <c r="H94" s="432">
        <v>6</v>
      </c>
      <c r="I94" s="432">
        <v>1</v>
      </c>
    </row>
    <row r="95" spans="1:9">
      <c r="A95" s="432">
        <f t="shared" si="6"/>
        <v>66</v>
      </c>
      <c r="B95" s="432" t="s">
        <v>106</v>
      </c>
      <c r="C95" s="432" t="s">
        <v>27</v>
      </c>
      <c r="D95" s="432">
        <v>6</v>
      </c>
      <c r="E95" s="432">
        <v>0</v>
      </c>
      <c r="F95" s="432">
        <v>0</v>
      </c>
      <c r="G95" s="432">
        <v>0</v>
      </c>
      <c r="H95" s="432">
        <v>6</v>
      </c>
      <c r="I95" s="432">
        <v>1</v>
      </c>
    </row>
    <row r="96" spans="1:9">
      <c r="A96" s="432">
        <f t="shared" ref="A96:A109" si="7">A95+1</f>
        <v>67</v>
      </c>
      <c r="B96" s="432" t="s">
        <v>107</v>
      </c>
      <c r="C96" s="432" t="s">
        <v>28</v>
      </c>
      <c r="D96" s="432">
        <v>6</v>
      </c>
      <c r="E96" s="432">
        <v>0</v>
      </c>
      <c r="F96" s="432">
        <v>0</v>
      </c>
      <c r="G96" s="432">
        <v>0</v>
      </c>
      <c r="H96" s="432">
        <v>6</v>
      </c>
      <c r="I96" s="432">
        <v>1</v>
      </c>
    </row>
    <row r="97" spans="1:9">
      <c r="A97" s="432">
        <f t="shared" si="7"/>
        <v>68</v>
      </c>
      <c r="B97" s="432" t="s">
        <v>108</v>
      </c>
      <c r="C97" s="432" t="s">
        <v>22</v>
      </c>
      <c r="D97" s="432">
        <v>6</v>
      </c>
      <c r="E97" s="432">
        <v>0</v>
      </c>
      <c r="F97" s="432">
        <v>0</v>
      </c>
      <c r="G97" s="432">
        <v>0</v>
      </c>
      <c r="H97" s="432">
        <v>6</v>
      </c>
      <c r="I97" s="432">
        <v>1</v>
      </c>
    </row>
    <row r="98" spans="1:9">
      <c r="A98" s="432">
        <f t="shared" si="7"/>
        <v>69</v>
      </c>
      <c r="B98" s="432" t="s">
        <v>109</v>
      </c>
      <c r="C98" s="432" t="s">
        <v>22</v>
      </c>
      <c r="D98" s="432">
        <v>6</v>
      </c>
      <c r="E98" s="432">
        <v>0</v>
      </c>
      <c r="F98" s="432">
        <v>0</v>
      </c>
      <c r="G98" s="432">
        <v>0</v>
      </c>
      <c r="H98" s="432">
        <v>6</v>
      </c>
      <c r="I98" s="432">
        <v>1</v>
      </c>
    </row>
    <row r="99" spans="1:9">
      <c r="A99" s="432">
        <f t="shared" si="7"/>
        <v>70</v>
      </c>
      <c r="B99" s="432" t="s">
        <v>110</v>
      </c>
      <c r="C99" s="432" t="s">
        <v>16</v>
      </c>
      <c r="D99" s="432">
        <v>6</v>
      </c>
      <c r="E99" s="432">
        <v>0</v>
      </c>
      <c r="F99" s="432">
        <v>0</v>
      </c>
      <c r="G99" s="432">
        <v>0</v>
      </c>
      <c r="H99" s="432">
        <v>6</v>
      </c>
      <c r="I99" s="432">
        <v>1</v>
      </c>
    </row>
    <row r="100" spans="1:9">
      <c r="A100" s="432">
        <f t="shared" si="7"/>
        <v>71</v>
      </c>
      <c r="B100" s="432" t="s">
        <v>111</v>
      </c>
      <c r="C100" s="432" t="s">
        <v>16</v>
      </c>
      <c r="D100" s="432">
        <v>6</v>
      </c>
      <c r="E100" s="432">
        <v>0</v>
      </c>
      <c r="F100" s="432">
        <v>0</v>
      </c>
      <c r="G100" s="432">
        <v>0</v>
      </c>
      <c r="H100" s="432">
        <v>6</v>
      </c>
      <c r="I100" s="432">
        <v>1</v>
      </c>
    </row>
    <row r="101" spans="1:9">
      <c r="A101" s="432">
        <f t="shared" si="7"/>
        <v>72</v>
      </c>
      <c r="B101" s="432" t="s">
        <v>112</v>
      </c>
      <c r="C101" s="432" t="s">
        <v>24</v>
      </c>
      <c r="D101" s="432">
        <v>3</v>
      </c>
      <c r="E101" s="432">
        <v>3</v>
      </c>
      <c r="F101" s="432">
        <v>0</v>
      </c>
      <c r="G101" s="432">
        <v>0</v>
      </c>
      <c r="H101" s="432">
        <v>6</v>
      </c>
      <c r="I101" s="432">
        <v>1</v>
      </c>
    </row>
    <row r="102" spans="1:9">
      <c r="A102" s="432">
        <f t="shared" si="7"/>
        <v>73</v>
      </c>
      <c r="B102" s="432" t="s">
        <v>113</v>
      </c>
      <c r="C102" s="432" t="s">
        <v>21</v>
      </c>
      <c r="D102" s="432">
        <v>3</v>
      </c>
      <c r="E102" s="432">
        <v>3</v>
      </c>
      <c r="F102" s="432">
        <v>0</v>
      </c>
      <c r="G102" s="432">
        <v>0</v>
      </c>
      <c r="H102" s="432">
        <v>6</v>
      </c>
      <c r="I102" s="432">
        <v>1</v>
      </c>
    </row>
    <row r="103" spans="1:9">
      <c r="A103" s="432">
        <f t="shared" si="7"/>
        <v>74</v>
      </c>
      <c r="B103" s="432" t="s">
        <v>114</v>
      </c>
      <c r="C103" s="432" t="s">
        <v>29</v>
      </c>
      <c r="D103" s="432">
        <v>6</v>
      </c>
      <c r="E103" s="432">
        <v>0</v>
      </c>
      <c r="F103" s="432">
        <v>0</v>
      </c>
      <c r="G103" s="432">
        <v>0</v>
      </c>
      <c r="H103" s="432">
        <v>6</v>
      </c>
      <c r="I103" s="432">
        <v>1</v>
      </c>
    </row>
    <row r="104" spans="1:9">
      <c r="A104" s="432">
        <f t="shared" si="7"/>
        <v>75</v>
      </c>
      <c r="B104" s="432" t="s">
        <v>115</v>
      </c>
      <c r="C104" s="432" t="s">
        <v>18</v>
      </c>
      <c r="D104" s="432">
        <v>3</v>
      </c>
      <c r="E104" s="432">
        <v>3</v>
      </c>
      <c r="F104" s="432">
        <v>0</v>
      </c>
      <c r="G104" s="432">
        <v>0</v>
      </c>
      <c r="H104" s="432">
        <v>6</v>
      </c>
      <c r="I104" s="432">
        <v>1</v>
      </c>
    </row>
    <row r="105" spans="1:9">
      <c r="A105" s="432">
        <f t="shared" si="7"/>
        <v>76</v>
      </c>
      <c r="B105" s="432" t="s">
        <v>116</v>
      </c>
      <c r="C105" s="432" t="s">
        <v>19</v>
      </c>
      <c r="D105" s="432">
        <v>0</v>
      </c>
      <c r="E105" s="432">
        <v>6</v>
      </c>
      <c r="F105" s="432">
        <v>0</v>
      </c>
      <c r="G105" s="432">
        <v>0</v>
      </c>
      <c r="H105" s="432">
        <v>6</v>
      </c>
      <c r="I105" s="432">
        <v>1</v>
      </c>
    </row>
    <row r="106" spans="1:9">
      <c r="A106" s="432">
        <f t="shared" si="7"/>
        <v>77</v>
      </c>
      <c r="B106" s="432" t="s">
        <v>117</v>
      </c>
      <c r="C106" s="432" t="s">
        <v>13</v>
      </c>
      <c r="D106" s="432">
        <v>0</v>
      </c>
      <c r="E106" s="432">
        <v>0</v>
      </c>
      <c r="F106" s="432">
        <v>0</v>
      </c>
      <c r="G106" s="432">
        <v>3</v>
      </c>
      <c r="H106" s="432">
        <v>6</v>
      </c>
      <c r="I106" s="432">
        <v>1</v>
      </c>
    </row>
    <row r="107" spans="1:9">
      <c r="A107" s="432">
        <f t="shared" si="7"/>
        <v>78</v>
      </c>
      <c r="B107" s="432" t="s">
        <v>118</v>
      </c>
      <c r="C107" s="432" t="s">
        <v>19</v>
      </c>
      <c r="D107" s="432">
        <v>6</v>
      </c>
      <c r="E107" s="432">
        <v>0</v>
      </c>
      <c r="F107" s="432">
        <v>0</v>
      </c>
      <c r="G107" s="432">
        <v>0</v>
      </c>
      <c r="H107" s="432">
        <v>6</v>
      </c>
      <c r="I107" s="432">
        <v>1</v>
      </c>
    </row>
    <row r="108" spans="1:9">
      <c r="A108" s="432">
        <f t="shared" si="7"/>
        <v>79</v>
      </c>
      <c r="B108" s="432" t="s">
        <v>119</v>
      </c>
      <c r="C108" s="432" t="s">
        <v>30</v>
      </c>
      <c r="D108" s="432">
        <v>3</v>
      </c>
      <c r="E108" s="432">
        <v>0</v>
      </c>
      <c r="F108" s="432">
        <v>0</v>
      </c>
      <c r="G108" s="432">
        <v>0</v>
      </c>
      <c r="H108" s="432">
        <v>3</v>
      </c>
      <c r="I108" s="432">
        <v>9</v>
      </c>
    </row>
    <row r="109" spans="1:9">
      <c r="A109" s="432">
        <f t="shared" si="7"/>
        <v>80</v>
      </c>
      <c r="B109" s="432" t="s">
        <v>40</v>
      </c>
      <c r="C109" s="432" t="s">
        <v>40</v>
      </c>
      <c r="D109" s="432">
        <v>3</v>
      </c>
      <c r="E109" s="432">
        <v>0</v>
      </c>
      <c r="F109" s="432">
        <v>0</v>
      </c>
      <c r="G109" s="432">
        <v>0</v>
      </c>
      <c r="H109" s="432">
        <v>3</v>
      </c>
      <c r="I109" s="432">
        <v>0</v>
      </c>
    </row>
    <row r="110" spans="1:9" ht="15">
      <c r="A110" s="432"/>
      <c r="B110" s="432"/>
      <c r="C110" s="432"/>
      <c r="D110" s="435">
        <f t="shared" ref="D110:I110" si="8">SUM(D30:D109)</f>
        <v>381</v>
      </c>
      <c r="E110" s="435">
        <f t="shared" si="8"/>
        <v>66</v>
      </c>
      <c r="F110" s="435">
        <f t="shared" si="8"/>
        <v>6</v>
      </c>
      <c r="G110" s="435">
        <f t="shared" si="8"/>
        <v>3</v>
      </c>
      <c r="H110" s="435">
        <f t="shared" si="8"/>
        <v>465</v>
      </c>
      <c r="I110" s="435">
        <f t="shared" si="8"/>
        <v>110</v>
      </c>
    </row>
  </sheetData>
  <mergeCells count="17">
    <mergeCell ref="I28:I29"/>
    <mergeCell ref="D28:D29"/>
    <mergeCell ref="E28:E29"/>
    <mergeCell ref="F28:F29"/>
    <mergeCell ref="G28:G29"/>
    <mergeCell ref="H28:H29"/>
    <mergeCell ref="A2:A3"/>
    <mergeCell ref="A28:A29"/>
    <mergeCell ref="B2:B3"/>
    <mergeCell ref="B28:B29"/>
    <mergeCell ref="C2:C3"/>
    <mergeCell ref="C28:C29"/>
    <mergeCell ref="C1:H1"/>
    <mergeCell ref="D2:E2"/>
    <mergeCell ref="F2:G2"/>
    <mergeCell ref="H2:I2"/>
    <mergeCell ref="J2:K2"/>
  </mergeCells>
  <pageMargins left="0.25" right="0.25"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23"/>
  <sheetViews>
    <sheetView tabSelected="1" topLeftCell="B63" zoomScaleNormal="100" workbookViewId="0">
      <selection activeCell="E54" sqref="E54"/>
    </sheetView>
  </sheetViews>
  <sheetFormatPr defaultColWidth="9.140625" defaultRowHeight="14.25"/>
  <cols>
    <col min="1" max="1" width="7.140625" style="685" customWidth="1"/>
    <col min="2" max="2" width="91.28515625" style="650" customWidth="1"/>
    <col min="3" max="3" width="6.28515625" style="650" customWidth="1"/>
    <col min="4" max="4" width="11.42578125" style="650" customWidth="1"/>
    <col min="5" max="7" width="14.85546875" style="650" customWidth="1"/>
    <col min="8" max="8" width="17" style="650" customWidth="1"/>
    <col min="9" max="9" width="20.7109375" style="650" customWidth="1"/>
    <col min="10" max="10" width="30.85546875" style="650" customWidth="1"/>
    <col min="11" max="11" width="9.140625" style="650"/>
    <col min="12" max="12" width="18.140625" style="650" bestFit="1" customWidth="1"/>
    <col min="13" max="16384" width="9.140625" style="650"/>
  </cols>
  <sheetData>
    <row r="1" spans="1:10">
      <c r="A1" s="685">
        <f ca="1">A1:J41</f>
        <v>0</v>
      </c>
    </row>
    <row r="2" spans="1:10" ht="18" customHeight="1">
      <c r="A2" s="1162" t="s">
        <v>120</v>
      </c>
      <c r="B2" s="1162"/>
      <c r="C2" s="1162"/>
      <c r="D2" s="1162"/>
      <c r="E2" s="1162"/>
      <c r="F2" s="1162"/>
      <c r="G2" s="1162"/>
      <c r="H2" s="1162"/>
      <c r="I2" s="1162"/>
      <c r="J2" s="1162"/>
    </row>
    <row r="3" spans="1:10" ht="33" customHeight="1">
      <c r="A3" s="1163" t="s">
        <v>1702</v>
      </c>
      <c r="B3" s="1163"/>
      <c r="C3" s="1163"/>
      <c r="D3" s="1163"/>
      <c r="E3" s="1163"/>
      <c r="F3" s="1163"/>
      <c r="G3" s="1163"/>
      <c r="H3" s="1163"/>
      <c r="I3" s="1163"/>
      <c r="J3" s="1163"/>
    </row>
    <row r="4" spans="1:10" ht="24" customHeight="1">
      <c r="A4" s="1164" t="s">
        <v>122</v>
      </c>
      <c r="B4" s="1164"/>
      <c r="C4" s="1164" t="s">
        <v>1251</v>
      </c>
      <c r="D4" s="1164"/>
      <c r="E4" s="1164"/>
      <c r="F4" s="1164"/>
      <c r="G4" s="1164"/>
      <c r="H4" s="1164"/>
      <c r="I4" s="1164"/>
      <c r="J4" s="1164"/>
    </row>
    <row r="5" spans="1:10" ht="28.5" customHeight="1">
      <c r="A5" s="1164" t="s">
        <v>123</v>
      </c>
      <c r="B5" s="1164"/>
      <c r="C5" s="1164" t="s">
        <v>1252</v>
      </c>
      <c r="D5" s="1164"/>
      <c r="E5" s="1164"/>
      <c r="F5" s="1164"/>
      <c r="G5" s="1164"/>
      <c r="H5" s="1164"/>
      <c r="I5" s="1164"/>
      <c r="J5" s="1164"/>
    </row>
    <row r="6" spans="1:10" ht="24" customHeight="1">
      <c r="A6" s="1164" t="s">
        <v>1672</v>
      </c>
      <c r="B6" s="1164"/>
      <c r="C6" s="1164" t="s">
        <v>1253</v>
      </c>
      <c r="D6" s="1164"/>
      <c r="E6" s="1164"/>
      <c r="F6" s="1164"/>
      <c r="G6" s="1164"/>
      <c r="H6" s="1164"/>
      <c r="I6" s="1164"/>
      <c r="J6" s="1164"/>
    </row>
    <row r="7" spans="1:10" ht="24" customHeight="1">
      <c r="A7" s="1165" t="s">
        <v>124</v>
      </c>
      <c r="B7" s="1166"/>
      <c r="C7" s="1166"/>
      <c r="D7" s="1166"/>
      <c r="E7" s="1166"/>
      <c r="F7" s="1166"/>
      <c r="G7" s="1166"/>
      <c r="H7" s="1166"/>
      <c r="I7" s="1166"/>
      <c r="J7" s="1167"/>
    </row>
    <row r="8" spans="1:10" ht="15" customHeight="1">
      <c r="A8" s="1168" t="s">
        <v>125</v>
      </c>
      <c r="B8" s="558"/>
      <c r="C8" s="1171" t="s">
        <v>126</v>
      </c>
      <c r="D8" s="1171" t="s">
        <v>127</v>
      </c>
      <c r="E8" s="1168" t="s">
        <v>128</v>
      </c>
      <c r="F8" s="1168"/>
      <c r="G8" s="1168"/>
      <c r="H8" s="1168"/>
      <c r="I8" s="651"/>
      <c r="J8" s="665"/>
    </row>
    <row r="9" spans="1:10" ht="50.25" customHeight="1">
      <c r="A9" s="1168"/>
      <c r="B9" s="558" t="s">
        <v>129</v>
      </c>
      <c r="C9" s="1171"/>
      <c r="D9" s="1171"/>
      <c r="E9" s="558" t="s">
        <v>130</v>
      </c>
      <c r="F9" s="558" t="s">
        <v>131</v>
      </c>
      <c r="G9" s="558" t="s">
        <v>132</v>
      </c>
      <c r="H9" s="558" t="s">
        <v>133</v>
      </c>
      <c r="I9" s="558" t="s">
        <v>134</v>
      </c>
      <c r="J9" s="666" t="s">
        <v>135</v>
      </c>
    </row>
    <row r="10" spans="1:10">
      <c r="A10" s="817">
        <v>1</v>
      </c>
      <c r="B10" s="653">
        <v>2</v>
      </c>
      <c r="C10" s="652">
        <v>3</v>
      </c>
      <c r="D10" s="652">
        <v>4</v>
      </c>
      <c r="E10" s="652">
        <v>5</v>
      </c>
      <c r="F10" s="652">
        <v>6</v>
      </c>
      <c r="G10" s="652">
        <v>7</v>
      </c>
      <c r="H10" s="652" t="s">
        <v>136</v>
      </c>
      <c r="I10" s="652" t="s">
        <v>137</v>
      </c>
      <c r="J10" s="667"/>
    </row>
    <row r="11" spans="1:10" ht="66" customHeight="1">
      <c r="A11" s="564">
        <v>1</v>
      </c>
      <c r="B11" s="654" t="s">
        <v>138</v>
      </c>
      <c r="C11" s="566"/>
      <c r="D11" s="566"/>
      <c r="E11" s="566"/>
      <c r="F11" s="566"/>
      <c r="G11" s="566"/>
      <c r="H11" s="566"/>
      <c r="I11" s="566"/>
      <c r="J11" s="668"/>
    </row>
    <row r="12" spans="1:10">
      <c r="A12" s="564">
        <v>1.1000000000000001</v>
      </c>
      <c r="B12" s="565" t="s">
        <v>139</v>
      </c>
      <c r="C12" s="566"/>
      <c r="D12" s="566"/>
      <c r="E12" s="566"/>
      <c r="F12" s="566"/>
      <c r="G12" s="566"/>
      <c r="H12" s="566"/>
      <c r="I12" s="566"/>
      <c r="J12" s="668"/>
    </row>
    <row r="13" spans="1:10" s="698" customFormat="1" ht="28.5">
      <c r="A13" s="703">
        <v>1.1000000000000001</v>
      </c>
      <c r="B13" s="692" t="s">
        <v>1256</v>
      </c>
      <c r="C13" s="691" t="s">
        <v>141</v>
      </c>
      <c r="D13" s="693">
        <f>19*13.216</f>
        <v>251.10399999999998</v>
      </c>
      <c r="E13" s="694"/>
      <c r="F13" s="694"/>
      <c r="G13" s="694"/>
      <c r="H13" s="694"/>
      <c r="I13" s="695"/>
      <c r="J13" s="696"/>
    </row>
    <row r="14" spans="1:10" s="698" customFormat="1" ht="28.5">
      <c r="A14" s="703" t="s">
        <v>140</v>
      </c>
      <c r="B14" s="692" t="s">
        <v>1257</v>
      </c>
      <c r="C14" s="691" t="s">
        <v>141</v>
      </c>
      <c r="D14" s="693">
        <f>5*2.232</f>
        <v>11.16</v>
      </c>
      <c r="E14" s="694"/>
      <c r="F14" s="694"/>
      <c r="G14" s="694"/>
      <c r="H14" s="694"/>
      <c r="I14" s="695"/>
      <c r="J14" s="696"/>
    </row>
    <row r="15" spans="1:10" s="698" customFormat="1" ht="28.5">
      <c r="A15" s="703" t="s">
        <v>142</v>
      </c>
      <c r="B15" s="692" t="s">
        <v>1258</v>
      </c>
      <c r="C15" s="691" t="s">
        <v>141</v>
      </c>
      <c r="D15" s="693">
        <f>4*3.257</f>
        <v>13.028</v>
      </c>
      <c r="E15" s="694"/>
      <c r="F15" s="694"/>
      <c r="G15" s="694"/>
      <c r="H15" s="694"/>
      <c r="I15" s="695"/>
      <c r="J15" s="696"/>
    </row>
    <row r="16" spans="1:10" s="698" customFormat="1" ht="28.5">
      <c r="A16" s="703" t="s">
        <v>143</v>
      </c>
      <c r="B16" s="692" t="s">
        <v>1673</v>
      </c>
      <c r="C16" s="691" t="s">
        <v>141</v>
      </c>
      <c r="D16" s="693">
        <f>4.268*4</f>
        <v>17.071999999999999</v>
      </c>
      <c r="E16" s="694"/>
      <c r="F16" s="694"/>
      <c r="G16" s="694"/>
      <c r="H16" s="694"/>
      <c r="I16" s="695"/>
      <c r="J16" s="696"/>
    </row>
    <row r="17" spans="1:10" s="698" customFormat="1" ht="28.5">
      <c r="A17" s="703">
        <v>1.2</v>
      </c>
      <c r="B17" s="692" t="s">
        <v>1259</v>
      </c>
      <c r="C17" s="691" t="s">
        <v>141</v>
      </c>
      <c r="D17" s="693">
        <f>18*23.792</f>
        <v>428.25600000000003</v>
      </c>
      <c r="E17" s="694"/>
      <c r="F17" s="694"/>
      <c r="G17" s="694"/>
      <c r="H17" s="694"/>
      <c r="I17" s="695"/>
      <c r="J17" s="696"/>
    </row>
    <row r="18" spans="1:10" s="698" customFormat="1" ht="28.5">
      <c r="A18" s="703" t="s">
        <v>145</v>
      </c>
      <c r="B18" s="692" t="s">
        <v>1260</v>
      </c>
      <c r="C18" s="691" t="s">
        <v>141</v>
      </c>
      <c r="D18" s="693">
        <f>7*3.168</f>
        <v>22.176000000000002</v>
      </c>
      <c r="E18" s="694"/>
      <c r="F18" s="694"/>
      <c r="G18" s="694"/>
      <c r="H18" s="694"/>
      <c r="I18" s="695"/>
      <c r="J18" s="696"/>
    </row>
    <row r="19" spans="1:10" s="698" customFormat="1" ht="28.5">
      <c r="A19" s="818" t="s">
        <v>146</v>
      </c>
      <c r="B19" s="692" t="s">
        <v>1261</v>
      </c>
      <c r="C19" s="691" t="s">
        <v>141</v>
      </c>
      <c r="D19" s="693">
        <f>2*5.055</f>
        <v>10.11</v>
      </c>
      <c r="E19" s="694"/>
      <c r="F19" s="694"/>
      <c r="G19" s="694"/>
      <c r="H19" s="694"/>
      <c r="I19" s="695"/>
      <c r="J19" s="696"/>
    </row>
    <row r="20" spans="1:10" s="698" customFormat="1" ht="28.5">
      <c r="A20" s="703" t="s">
        <v>147</v>
      </c>
      <c r="B20" s="692" t="s">
        <v>1262</v>
      </c>
      <c r="C20" s="691" t="s">
        <v>141</v>
      </c>
      <c r="D20" s="693">
        <f>3*6.301</f>
        <v>18.902999999999999</v>
      </c>
      <c r="E20" s="694"/>
      <c r="F20" s="694"/>
      <c r="G20" s="694"/>
      <c r="H20" s="694"/>
      <c r="I20" s="695"/>
      <c r="J20" s="696"/>
    </row>
    <row r="21" spans="1:10" s="698" customFormat="1" ht="28.5">
      <c r="A21" s="703">
        <v>1.3</v>
      </c>
      <c r="B21" s="692" t="s">
        <v>1263</v>
      </c>
      <c r="C21" s="691" t="s">
        <v>141</v>
      </c>
      <c r="D21" s="693">
        <f>9*23.872</f>
        <v>214.84800000000001</v>
      </c>
      <c r="E21" s="694"/>
      <c r="F21" s="694"/>
      <c r="G21" s="694"/>
      <c r="H21" s="694"/>
      <c r="I21" s="695"/>
      <c r="J21" s="696"/>
    </row>
    <row r="22" spans="1:10" s="698" customFormat="1" ht="28.5">
      <c r="A22" s="703" t="s">
        <v>149</v>
      </c>
      <c r="B22" s="692" t="s">
        <v>1264</v>
      </c>
      <c r="C22" s="691" t="s">
        <v>141</v>
      </c>
      <c r="D22" s="700">
        <f>2*3.498</f>
        <v>6.9960000000000004</v>
      </c>
      <c r="E22" s="694"/>
      <c r="F22" s="694"/>
      <c r="G22" s="694"/>
      <c r="H22" s="694"/>
      <c r="I22" s="695"/>
      <c r="J22" s="696"/>
    </row>
    <row r="23" spans="1:10" s="698" customFormat="1" ht="28.5">
      <c r="A23" s="703" t="s">
        <v>150</v>
      </c>
      <c r="B23" s="692" t="s">
        <v>1265</v>
      </c>
      <c r="C23" s="691" t="s">
        <v>141</v>
      </c>
      <c r="D23" s="700">
        <f>2*6.636</f>
        <v>13.272</v>
      </c>
      <c r="E23" s="694"/>
      <c r="F23" s="694"/>
      <c r="G23" s="694"/>
      <c r="H23" s="694"/>
      <c r="I23" s="695"/>
      <c r="J23" s="696"/>
    </row>
    <row r="24" spans="1:10" s="698" customFormat="1" ht="28.5">
      <c r="A24" s="703" t="s">
        <v>151</v>
      </c>
      <c r="B24" s="692" t="s">
        <v>1266</v>
      </c>
      <c r="C24" s="691" t="s">
        <v>141</v>
      </c>
      <c r="D24" s="700">
        <f>2*6.875</f>
        <v>13.75</v>
      </c>
      <c r="E24" s="694"/>
      <c r="F24" s="694"/>
      <c r="G24" s="694"/>
      <c r="H24" s="694"/>
      <c r="I24" s="695"/>
      <c r="J24" s="696"/>
    </row>
    <row r="25" spans="1:10" s="698" customFormat="1" ht="28.5">
      <c r="A25" s="703">
        <v>1.4</v>
      </c>
      <c r="B25" s="692" t="s">
        <v>1267</v>
      </c>
      <c r="C25" s="691" t="s">
        <v>141</v>
      </c>
      <c r="D25" s="700">
        <f>35*35.512</f>
        <v>1242.92</v>
      </c>
      <c r="E25" s="694"/>
      <c r="F25" s="694"/>
      <c r="G25" s="694"/>
      <c r="H25" s="694"/>
      <c r="I25" s="695"/>
      <c r="J25" s="696"/>
    </row>
    <row r="26" spans="1:10" s="698" customFormat="1" ht="28.5">
      <c r="A26" s="703" t="s">
        <v>203</v>
      </c>
      <c r="B26" s="692" t="s">
        <v>1268</v>
      </c>
      <c r="C26" s="691" t="s">
        <v>141</v>
      </c>
      <c r="D26" s="700">
        <f>7*5.588</f>
        <v>39.116</v>
      </c>
      <c r="E26" s="694"/>
      <c r="F26" s="694"/>
      <c r="G26" s="694"/>
      <c r="H26" s="694"/>
      <c r="I26" s="695"/>
      <c r="J26" s="696"/>
    </row>
    <row r="27" spans="1:10" s="698" customFormat="1" ht="28.5">
      <c r="A27" s="703" t="s">
        <v>206</v>
      </c>
      <c r="B27" s="692" t="s">
        <v>1269</v>
      </c>
      <c r="C27" s="691" t="s">
        <v>141</v>
      </c>
      <c r="D27" s="700">
        <f>4*8.245</f>
        <v>32.979999999999997</v>
      </c>
      <c r="E27" s="694"/>
      <c r="F27" s="694"/>
      <c r="G27" s="694"/>
      <c r="H27" s="694"/>
      <c r="I27" s="695"/>
      <c r="J27" s="696"/>
    </row>
    <row r="28" spans="1:10" s="698" customFormat="1" ht="28.5">
      <c r="A28" s="703" t="s">
        <v>1255</v>
      </c>
      <c r="B28" s="692" t="s">
        <v>1270</v>
      </c>
      <c r="C28" s="691" t="s">
        <v>141</v>
      </c>
      <c r="D28" s="700">
        <f>5*10.991</f>
        <v>54.954999999999998</v>
      </c>
      <c r="E28" s="694"/>
      <c r="F28" s="694"/>
      <c r="G28" s="694"/>
      <c r="H28" s="694"/>
      <c r="I28" s="695"/>
      <c r="J28" s="696"/>
    </row>
    <row r="29" spans="1:10" s="698" customFormat="1" ht="28.5">
      <c r="A29" s="703" t="s">
        <v>189</v>
      </c>
      <c r="B29" s="692" t="s">
        <v>1271</v>
      </c>
      <c r="C29" s="691" t="s">
        <v>141</v>
      </c>
      <c r="D29" s="700">
        <f>8*23.419</f>
        <v>187.352</v>
      </c>
      <c r="E29" s="694"/>
      <c r="F29" s="694"/>
      <c r="G29" s="694"/>
      <c r="H29" s="694"/>
      <c r="I29" s="695"/>
      <c r="J29" s="696"/>
    </row>
    <row r="30" spans="1:10" s="698" customFormat="1" ht="28.5">
      <c r="A30" s="703" t="s">
        <v>189</v>
      </c>
      <c r="B30" s="692" t="s">
        <v>1272</v>
      </c>
      <c r="C30" s="691" t="s">
        <v>141</v>
      </c>
      <c r="D30" s="700">
        <f>1*23.419</f>
        <v>23.419</v>
      </c>
      <c r="E30" s="694"/>
      <c r="F30" s="694"/>
      <c r="G30" s="694"/>
      <c r="H30" s="694"/>
      <c r="I30" s="695"/>
      <c r="J30" s="696"/>
    </row>
    <row r="31" spans="1:10" s="648" customFormat="1">
      <c r="A31" s="564">
        <v>1.2</v>
      </c>
      <c r="B31" s="565" t="s">
        <v>144</v>
      </c>
      <c r="C31" s="566"/>
      <c r="D31" s="566"/>
      <c r="E31" s="566"/>
      <c r="F31" s="566"/>
      <c r="G31" s="566"/>
      <c r="H31" s="566"/>
      <c r="I31" s="566"/>
      <c r="J31" s="669"/>
    </row>
    <row r="32" spans="1:10" s="698" customFormat="1">
      <c r="A32" s="819" t="s">
        <v>1273</v>
      </c>
      <c r="B32" s="702" t="s">
        <v>1288</v>
      </c>
      <c r="C32" s="691" t="s">
        <v>141</v>
      </c>
      <c r="D32" s="700">
        <f>19*0.407</f>
        <v>7.7329999999999997</v>
      </c>
      <c r="E32" s="694"/>
      <c r="F32" s="694"/>
      <c r="G32" s="694"/>
      <c r="H32" s="694"/>
      <c r="I32" s="695"/>
      <c r="J32" s="696"/>
    </row>
    <row r="33" spans="1:12" s="698" customFormat="1">
      <c r="A33" s="819" t="s">
        <v>1274</v>
      </c>
      <c r="B33" s="702" t="s">
        <v>1289</v>
      </c>
      <c r="C33" s="691" t="s">
        <v>141</v>
      </c>
      <c r="D33" s="700">
        <f>18*0.811</f>
        <v>14.598000000000001</v>
      </c>
      <c r="E33" s="694"/>
      <c r="F33" s="694"/>
      <c r="G33" s="694"/>
      <c r="H33" s="694"/>
      <c r="I33" s="695"/>
      <c r="J33" s="696"/>
    </row>
    <row r="34" spans="1:12" s="698" customFormat="1">
      <c r="A34" s="819" t="s">
        <v>1275</v>
      </c>
      <c r="B34" s="702" t="s">
        <v>1290</v>
      </c>
      <c r="C34" s="691" t="s">
        <v>141</v>
      </c>
      <c r="D34" s="700">
        <f>9*1.03</f>
        <v>9.27</v>
      </c>
      <c r="E34" s="694"/>
      <c r="F34" s="694"/>
      <c r="G34" s="694"/>
      <c r="H34" s="694"/>
      <c r="I34" s="695"/>
      <c r="J34" s="696"/>
    </row>
    <row r="35" spans="1:12" s="698" customFormat="1">
      <c r="A35" s="819" t="s">
        <v>1276</v>
      </c>
      <c r="B35" s="702" t="s">
        <v>1675</v>
      </c>
      <c r="C35" s="691" t="s">
        <v>141</v>
      </c>
      <c r="D35" s="700">
        <f>26*1.804</f>
        <v>46.904000000000003</v>
      </c>
      <c r="E35" s="694"/>
      <c r="F35" s="694"/>
      <c r="G35" s="694"/>
      <c r="H35" s="694"/>
      <c r="I35" s="695"/>
      <c r="J35" s="696"/>
    </row>
    <row r="36" spans="1:12" s="698" customFormat="1">
      <c r="A36" s="819" t="s">
        <v>1277</v>
      </c>
      <c r="B36" s="702" t="s">
        <v>1674</v>
      </c>
      <c r="C36" s="691" t="s">
        <v>141</v>
      </c>
      <c r="D36" s="700">
        <f>9*2.08</f>
        <v>18.72</v>
      </c>
      <c r="E36" s="694"/>
      <c r="F36" s="694"/>
      <c r="G36" s="694"/>
      <c r="H36" s="694"/>
      <c r="I36" s="695"/>
      <c r="J36" s="696"/>
    </row>
    <row r="37" spans="1:12">
      <c r="A37" s="564">
        <v>1.3</v>
      </c>
      <c r="B37" s="567" t="s">
        <v>148</v>
      </c>
      <c r="C37" s="566"/>
      <c r="D37" s="566"/>
      <c r="E37" s="566"/>
      <c r="F37" s="566"/>
      <c r="G37" s="566"/>
      <c r="H37" s="566"/>
      <c r="I37" s="566"/>
      <c r="J37" s="668"/>
    </row>
    <row r="38" spans="1:12" s="698" customFormat="1">
      <c r="A38" s="819" t="s">
        <v>1278</v>
      </c>
      <c r="B38" s="702" t="s">
        <v>1682</v>
      </c>
      <c r="C38" s="703" t="s">
        <v>141</v>
      </c>
      <c r="D38" s="704">
        <f>2*1.496</f>
        <v>2.992</v>
      </c>
      <c r="E38" s="694"/>
      <c r="F38" s="694"/>
      <c r="G38" s="694"/>
      <c r="H38" s="694"/>
      <c r="I38" s="695"/>
      <c r="J38" s="696"/>
    </row>
    <row r="39" spans="1:12" s="698" customFormat="1">
      <c r="A39" s="819" t="s">
        <v>1279</v>
      </c>
      <c r="B39" s="702" t="s">
        <v>1683</v>
      </c>
      <c r="C39" s="703" t="s">
        <v>141</v>
      </c>
      <c r="D39" s="704">
        <f>2*3.519</f>
        <v>7.0380000000000003</v>
      </c>
      <c r="E39" s="694"/>
      <c r="F39" s="694"/>
      <c r="G39" s="694"/>
      <c r="H39" s="694"/>
      <c r="I39" s="695"/>
      <c r="J39" s="696"/>
    </row>
    <row r="40" spans="1:12" s="698" customFormat="1">
      <c r="A40" s="819" t="s">
        <v>1280</v>
      </c>
      <c r="B40" s="702" t="s">
        <v>1684</v>
      </c>
      <c r="C40" s="703" t="s">
        <v>141</v>
      </c>
      <c r="D40" s="704">
        <f>1*3.711</f>
        <v>3.7109999999999999</v>
      </c>
      <c r="E40" s="694"/>
      <c r="F40" s="694"/>
      <c r="G40" s="694"/>
      <c r="H40" s="694"/>
      <c r="I40" s="695"/>
      <c r="J40" s="696"/>
    </row>
    <row r="41" spans="1:12" s="698" customFormat="1">
      <c r="A41" s="819" t="s">
        <v>1281</v>
      </c>
      <c r="B41" s="702" t="s">
        <v>1685</v>
      </c>
      <c r="C41" s="703" t="s">
        <v>141</v>
      </c>
      <c r="D41" s="704">
        <f>3*3.965</f>
        <v>11.895</v>
      </c>
      <c r="E41" s="694"/>
      <c r="F41" s="694"/>
      <c r="G41" s="694"/>
      <c r="H41" s="694"/>
      <c r="I41" s="695"/>
      <c r="J41" s="696"/>
    </row>
    <row r="42" spans="1:12" s="698" customFormat="1">
      <c r="A42" s="819" t="s">
        <v>1282</v>
      </c>
      <c r="B42" s="702" t="s">
        <v>1686</v>
      </c>
      <c r="C42" s="703" t="s">
        <v>141</v>
      </c>
      <c r="D42" s="704">
        <f>5.175*1</f>
        <v>5.1749999999999998</v>
      </c>
      <c r="E42" s="694"/>
      <c r="F42" s="694"/>
      <c r="G42" s="694"/>
      <c r="H42" s="694"/>
      <c r="I42" s="695"/>
      <c r="J42" s="696"/>
    </row>
    <row r="43" spans="1:12" s="698" customFormat="1">
      <c r="A43" s="703">
        <v>1.1100000000000001</v>
      </c>
      <c r="B43" s="814" t="s">
        <v>1283</v>
      </c>
      <c r="C43" s="703" t="s">
        <v>141</v>
      </c>
      <c r="D43" s="708">
        <f>SUM(D13:D36)</f>
        <v>2698.6419999999998</v>
      </c>
      <c r="E43" s="827">
        <v>100640.49</v>
      </c>
      <c r="F43" s="706">
        <f>E43*0.09</f>
        <v>9057.6440999999995</v>
      </c>
      <c r="G43" s="706">
        <f>E43*0.09</f>
        <v>9057.6440999999995</v>
      </c>
      <c r="H43" s="707">
        <f>E43+F43+G43</f>
        <v>118755.77820000002</v>
      </c>
      <c r="I43" s="840">
        <f>H43*D43</f>
        <v>320479330.79320443</v>
      </c>
      <c r="J43" s="1089" t="s">
        <v>1730</v>
      </c>
      <c r="L43" s="1128">
        <f>E43*1.18*D43</f>
        <v>320479330.79320437</v>
      </c>
    </row>
    <row r="44" spans="1:12" s="698" customFormat="1" ht="19.5" customHeight="1">
      <c r="A44" s="703" t="s">
        <v>1284</v>
      </c>
      <c r="B44" s="815" t="s">
        <v>1285</v>
      </c>
      <c r="C44" s="703" t="s">
        <v>141</v>
      </c>
      <c r="D44" s="708">
        <f>SUM(D38:D42)</f>
        <v>30.811000000000003</v>
      </c>
      <c r="E44" s="827">
        <v>69832.179999999993</v>
      </c>
      <c r="F44" s="706">
        <f t="shared" ref="F44:F45" si="0">E44*0.09</f>
        <v>6284.8961999999992</v>
      </c>
      <c r="G44" s="706">
        <f t="shared" ref="G44:G45" si="1">E44*0.09</f>
        <v>6284.8961999999992</v>
      </c>
      <c r="H44" s="707">
        <f t="shared" ref="H44:H45" si="2">E44+F44+G44</f>
        <v>82401.972399999999</v>
      </c>
      <c r="I44" s="840">
        <f t="shared" ref="I44:I45" si="3">H44*D44</f>
        <v>2538887.1716164001</v>
      </c>
      <c r="J44" s="1089" t="s">
        <v>1730</v>
      </c>
      <c r="L44" s="1128">
        <f t="shared" ref="L44:L87" si="4">E44*1.18*D44</f>
        <v>2538887.1716163997</v>
      </c>
    </row>
    <row r="45" spans="1:12" s="698" customFormat="1" ht="18.75" customHeight="1">
      <c r="A45" s="703" t="s">
        <v>1286</v>
      </c>
      <c r="B45" s="816" t="s">
        <v>1287</v>
      </c>
      <c r="C45" s="703" t="s">
        <v>141</v>
      </c>
      <c r="D45" s="794">
        <f>0.05*(D43+D44)</f>
        <v>136.47265000000002</v>
      </c>
      <c r="E45" s="827">
        <v>118560.66</v>
      </c>
      <c r="F45" s="706">
        <f t="shared" si="0"/>
        <v>10670.4594</v>
      </c>
      <c r="G45" s="706">
        <f t="shared" si="1"/>
        <v>10670.4594</v>
      </c>
      <c r="H45" s="707">
        <f t="shared" si="2"/>
        <v>139901.57879999999</v>
      </c>
      <c r="I45" s="840">
        <f t="shared" si="3"/>
        <v>19092739.198019821</v>
      </c>
      <c r="J45" s="1089" t="s">
        <v>1730</v>
      </c>
      <c r="L45" s="1128">
        <f t="shared" si="4"/>
        <v>19092739.198019821</v>
      </c>
    </row>
    <row r="46" spans="1:12" ht="25.5">
      <c r="A46" s="655">
        <v>2</v>
      </c>
      <c r="B46" s="656" t="s">
        <v>154</v>
      </c>
      <c r="C46" s="657"/>
      <c r="D46" s="658"/>
      <c r="E46" s="659"/>
      <c r="F46" s="660"/>
      <c r="G46" s="660"/>
      <c r="H46" s="660"/>
      <c r="I46" s="841"/>
      <c r="J46" s="671"/>
      <c r="L46" s="1128">
        <f t="shared" si="4"/>
        <v>0</v>
      </c>
    </row>
    <row r="47" spans="1:12">
      <c r="A47" s="575">
        <v>2.1</v>
      </c>
      <c r="B47" s="661" t="s">
        <v>155</v>
      </c>
      <c r="C47" s="577" t="s">
        <v>156</v>
      </c>
      <c r="D47" s="662">
        <f>81*2</f>
        <v>162</v>
      </c>
      <c r="E47" s="813">
        <f>2280.98</f>
        <v>2280.98</v>
      </c>
      <c r="F47" s="573">
        <f t="shared" ref="F47:F54" si="5">E47*0.09</f>
        <v>205.28819999999999</v>
      </c>
      <c r="G47" s="573">
        <f t="shared" ref="G47:G54" si="6">E47*0.09</f>
        <v>205.28819999999999</v>
      </c>
      <c r="H47" s="573">
        <f t="shared" ref="H47:H54" si="7">E47+F47+G47</f>
        <v>2691.5563999999999</v>
      </c>
      <c r="I47" s="842">
        <f t="shared" ref="I47:I54" si="8">D47*H47</f>
        <v>436032.13679999998</v>
      </c>
      <c r="J47" s="670" t="s">
        <v>157</v>
      </c>
      <c r="L47" s="1128">
        <f t="shared" si="4"/>
        <v>436032.13679999998</v>
      </c>
    </row>
    <row r="48" spans="1:12">
      <c r="A48" s="575">
        <v>2.2000000000000002</v>
      </c>
      <c r="B48" s="661" t="s">
        <v>158</v>
      </c>
      <c r="C48" s="577" t="s">
        <v>156</v>
      </c>
      <c r="D48" s="662">
        <v>81</v>
      </c>
      <c r="E48" s="813">
        <f>236.77</f>
        <v>236.77</v>
      </c>
      <c r="F48" s="573">
        <f t="shared" si="5"/>
        <v>21.3093</v>
      </c>
      <c r="G48" s="573">
        <f t="shared" si="6"/>
        <v>21.3093</v>
      </c>
      <c r="H48" s="573">
        <f t="shared" si="7"/>
        <v>279.3886</v>
      </c>
      <c r="I48" s="842">
        <f t="shared" si="8"/>
        <v>22630.476599999998</v>
      </c>
      <c r="J48" s="670" t="s">
        <v>159</v>
      </c>
      <c r="L48" s="1128">
        <f t="shared" si="4"/>
        <v>22630.476599999998</v>
      </c>
    </row>
    <row r="49" spans="1:12">
      <c r="A49" s="575">
        <v>2.2999999999999998</v>
      </c>
      <c r="B49" s="661" t="s">
        <v>160</v>
      </c>
      <c r="C49" s="577" t="s">
        <v>156</v>
      </c>
      <c r="D49" s="662">
        <v>162</v>
      </c>
      <c r="E49" s="813">
        <f>129.38</f>
        <v>129.38</v>
      </c>
      <c r="F49" s="573">
        <f t="shared" si="5"/>
        <v>11.6442</v>
      </c>
      <c r="G49" s="573">
        <f t="shared" si="6"/>
        <v>11.6442</v>
      </c>
      <c r="H49" s="573">
        <f t="shared" si="7"/>
        <v>152.66840000000002</v>
      </c>
      <c r="I49" s="842">
        <f t="shared" si="8"/>
        <v>24732.280800000004</v>
      </c>
      <c r="J49" s="670" t="s">
        <v>161</v>
      </c>
      <c r="L49" s="1128">
        <f t="shared" si="4"/>
        <v>24732.280799999997</v>
      </c>
    </row>
    <row r="50" spans="1:12">
      <c r="A50" s="575">
        <v>2.4</v>
      </c>
      <c r="B50" s="661" t="s">
        <v>162</v>
      </c>
      <c r="C50" s="577" t="s">
        <v>156</v>
      </c>
      <c r="D50" s="662">
        <f>81*6</f>
        <v>486</v>
      </c>
      <c r="E50" s="813">
        <f>100.92</f>
        <v>100.92</v>
      </c>
      <c r="F50" s="573">
        <f t="shared" si="5"/>
        <v>9.0828000000000007</v>
      </c>
      <c r="G50" s="573">
        <f t="shared" si="6"/>
        <v>9.0828000000000007</v>
      </c>
      <c r="H50" s="573">
        <f t="shared" si="7"/>
        <v>119.08560000000001</v>
      </c>
      <c r="I50" s="842">
        <f t="shared" si="8"/>
        <v>57875.601600000009</v>
      </c>
      <c r="J50" s="670" t="s">
        <v>163</v>
      </c>
      <c r="L50" s="1128">
        <f t="shared" si="4"/>
        <v>57875.601600000002</v>
      </c>
    </row>
    <row r="51" spans="1:12" ht="25.5" customHeight="1">
      <c r="A51" s="575">
        <v>2.5</v>
      </c>
      <c r="B51" s="661" t="s">
        <v>164</v>
      </c>
      <c r="C51" s="577" t="s">
        <v>156</v>
      </c>
      <c r="D51" s="662">
        <f>19*6</f>
        <v>114</v>
      </c>
      <c r="E51" s="813">
        <f>453.29*1.05^3</f>
        <v>524.73983625000005</v>
      </c>
      <c r="F51" s="573">
        <f t="shared" si="5"/>
        <v>47.226585262500002</v>
      </c>
      <c r="G51" s="573">
        <f t="shared" si="6"/>
        <v>47.226585262500002</v>
      </c>
      <c r="H51" s="573">
        <f t="shared" si="7"/>
        <v>619.19300677499996</v>
      </c>
      <c r="I51" s="842">
        <f t="shared" si="8"/>
        <v>70588.002772349995</v>
      </c>
      <c r="J51" s="672" t="s">
        <v>165</v>
      </c>
      <c r="L51" s="1128">
        <f t="shared" si="4"/>
        <v>70588.00277235001</v>
      </c>
    </row>
    <row r="52" spans="1:12">
      <c r="A52" s="575">
        <v>2.6</v>
      </c>
      <c r="B52" s="661" t="s">
        <v>166</v>
      </c>
      <c r="C52" s="577" t="s">
        <v>156</v>
      </c>
      <c r="D52" s="662">
        <v>81</v>
      </c>
      <c r="E52" s="828">
        <f>4400.23</f>
        <v>4400.2299999999996</v>
      </c>
      <c r="F52" s="573">
        <f t="shared" si="5"/>
        <v>396.02069999999992</v>
      </c>
      <c r="G52" s="573">
        <f t="shared" si="6"/>
        <v>396.02069999999992</v>
      </c>
      <c r="H52" s="573">
        <f t="shared" si="7"/>
        <v>5192.2713999999996</v>
      </c>
      <c r="I52" s="842">
        <f t="shared" si="8"/>
        <v>420573.98339999997</v>
      </c>
      <c r="J52" s="670" t="s">
        <v>167</v>
      </c>
      <c r="L52" s="1128">
        <f t="shared" si="4"/>
        <v>420573.98339999997</v>
      </c>
    </row>
    <row r="53" spans="1:12">
      <c r="A53" s="575">
        <v>2.7</v>
      </c>
      <c r="B53" s="661" t="s">
        <v>168</v>
      </c>
      <c r="C53" s="577" t="s">
        <v>156</v>
      </c>
      <c r="D53" s="662">
        <f>81*2</f>
        <v>162</v>
      </c>
      <c r="E53" s="828">
        <f>100.92</f>
        <v>100.92</v>
      </c>
      <c r="F53" s="573">
        <f t="shared" si="5"/>
        <v>9.0828000000000007</v>
      </c>
      <c r="G53" s="573">
        <f t="shared" si="6"/>
        <v>9.0828000000000007</v>
      </c>
      <c r="H53" s="573">
        <f t="shared" si="7"/>
        <v>119.08560000000001</v>
      </c>
      <c r="I53" s="842">
        <f t="shared" si="8"/>
        <v>19291.867200000001</v>
      </c>
      <c r="J53" s="670" t="s">
        <v>169</v>
      </c>
      <c r="L53" s="1128">
        <f t="shared" si="4"/>
        <v>19291.867200000001</v>
      </c>
    </row>
    <row r="54" spans="1:12">
      <c r="A54" s="575">
        <v>2.8</v>
      </c>
      <c r="B54" s="661" t="s">
        <v>170</v>
      </c>
      <c r="C54" s="577" t="s">
        <v>141</v>
      </c>
      <c r="D54" s="662">
        <v>10</v>
      </c>
      <c r="E54" s="829">
        <v>82451</v>
      </c>
      <c r="F54" s="573">
        <f t="shared" si="5"/>
        <v>7420.59</v>
      </c>
      <c r="G54" s="573">
        <f t="shared" si="6"/>
        <v>7420.59</v>
      </c>
      <c r="H54" s="573">
        <f t="shared" si="7"/>
        <v>97292.18</v>
      </c>
      <c r="I54" s="842">
        <f t="shared" si="8"/>
        <v>972921.79999999993</v>
      </c>
      <c r="J54" s="670" t="s">
        <v>1730</v>
      </c>
      <c r="L54" s="1128">
        <f t="shared" si="4"/>
        <v>972921.79999999993</v>
      </c>
    </row>
    <row r="55" spans="1:12">
      <c r="A55" s="663">
        <v>3</v>
      </c>
      <c r="B55" s="664" t="s">
        <v>171</v>
      </c>
      <c r="C55" s="657"/>
      <c r="D55" s="658"/>
      <c r="E55" s="834"/>
      <c r="F55" s="581"/>
      <c r="G55" s="581"/>
      <c r="H55" s="581"/>
      <c r="I55" s="645"/>
      <c r="J55" s="671"/>
      <c r="L55" s="1128">
        <f t="shared" si="4"/>
        <v>0</v>
      </c>
    </row>
    <row r="56" spans="1:12" s="698" customFormat="1">
      <c r="A56" s="703">
        <v>3.1</v>
      </c>
      <c r="B56" s="709" t="s">
        <v>1294</v>
      </c>
      <c r="C56" s="703" t="s">
        <v>172</v>
      </c>
      <c r="D56" s="708">
        <f>(26.042*12)*1.015</f>
        <v>317.19155999999998</v>
      </c>
      <c r="E56" s="870">
        <v>428317.61</v>
      </c>
      <c r="F56" s="706">
        <f t="shared" ref="F56:F87" si="9">E56*0.09</f>
        <v>38548.584899999994</v>
      </c>
      <c r="G56" s="706">
        <f t="shared" ref="G56:G87" si="10">E56*0.09</f>
        <v>38548.584899999994</v>
      </c>
      <c r="H56" s="707">
        <f t="shared" ref="H56:H87" si="11">E56+F56+G56</f>
        <v>505414.77980000002</v>
      </c>
      <c r="I56" s="840">
        <f t="shared" ref="I56:I87" si="12">H56*D56</f>
        <v>160313302.4518185</v>
      </c>
      <c r="J56" s="1088" t="s">
        <v>1751</v>
      </c>
      <c r="L56" s="1128">
        <f t="shared" si="4"/>
        <v>160313302.45181847</v>
      </c>
    </row>
    <row r="57" spans="1:12" s="698" customFormat="1">
      <c r="A57" s="715">
        <v>4</v>
      </c>
      <c r="B57" s="713" t="s">
        <v>1295</v>
      </c>
      <c r="C57" s="714"/>
      <c r="D57" s="714"/>
      <c r="E57" s="835"/>
      <c r="F57" s="706">
        <f t="shared" si="9"/>
        <v>0</v>
      </c>
      <c r="G57" s="706">
        <f t="shared" si="10"/>
        <v>0</v>
      </c>
      <c r="H57" s="707">
        <f t="shared" si="11"/>
        <v>0</v>
      </c>
      <c r="I57" s="840">
        <f t="shared" si="12"/>
        <v>0</v>
      </c>
      <c r="J57" s="696"/>
      <c r="L57" s="1128">
        <f t="shared" si="4"/>
        <v>0</v>
      </c>
    </row>
    <row r="58" spans="1:12" s="698" customFormat="1">
      <c r="A58" s="703">
        <v>4.0999999999999996</v>
      </c>
      <c r="B58" s="709" t="s">
        <v>38</v>
      </c>
      <c r="C58" s="703" t="s">
        <v>156</v>
      </c>
      <c r="D58" s="795">
        <f>'Tower Schedule'!N173</f>
        <v>3480</v>
      </c>
      <c r="E58" s="828">
        <v>756.44</v>
      </c>
      <c r="F58" s="706">
        <f t="shared" si="9"/>
        <v>68.079599999999999</v>
      </c>
      <c r="G58" s="706">
        <f t="shared" si="10"/>
        <v>68.079599999999999</v>
      </c>
      <c r="H58" s="707">
        <f t="shared" si="11"/>
        <v>892.59920000000011</v>
      </c>
      <c r="I58" s="840">
        <f t="shared" si="12"/>
        <v>3106245.2160000005</v>
      </c>
      <c r="J58" s="670" t="s">
        <v>1710</v>
      </c>
      <c r="L58" s="1128">
        <f t="shared" si="4"/>
        <v>3106245.216</v>
      </c>
    </row>
    <row r="59" spans="1:12" s="698" customFormat="1">
      <c r="A59" s="703">
        <v>4.2</v>
      </c>
      <c r="B59" s="709" t="s">
        <v>1291</v>
      </c>
      <c r="C59" s="703" t="s">
        <v>156</v>
      </c>
      <c r="D59" s="705">
        <v>200</v>
      </c>
      <c r="E59" s="828">
        <v>797.33</v>
      </c>
      <c r="F59" s="706">
        <f t="shared" si="9"/>
        <v>71.759699999999995</v>
      </c>
      <c r="G59" s="706">
        <f t="shared" si="10"/>
        <v>71.759699999999995</v>
      </c>
      <c r="H59" s="707">
        <f t="shared" si="11"/>
        <v>940.84939999999995</v>
      </c>
      <c r="I59" s="840">
        <f t="shared" si="12"/>
        <v>188169.87999999998</v>
      </c>
      <c r="J59" s="670" t="s">
        <v>1711</v>
      </c>
      <c r="L59" s="1128">
        <f t="shared" si="4"/>
        <v>188169.87999999998</v>
      </c>
    </row>
    <row r="60" spans="1:12" s="698" customFormat="1">
      <c r="A60" s="820">
        <v>4.3</v>
      </c>
      <c r="B60" s="709" t="s">
        <v>1292</v>
      </c>
      <c r="C60" s="703" t="s">
        <v>156</v>
      </c>
      <c r="D60" s="705">
        <v>200</v>
      </c>
      <c r="E60" s="828">
        <v>324.04000000000002</v>
      </c>
      <c r="F60" s="706">
        <f t="shared" si="9"/>
        <v>29.163600000000002</v>
      </c>
      <c r="G60" s="706">
        <f t="shared" si="10"/>
        <v>29.163600000000002</v>
      </c>
      <c r="H60" s="707">
        <f t="shared" si="11"/>
        <v>382.36720000000003</v>
      </c>
      <c r="I60" s="840">
        <f t="shared" si="12"/>
        <v>76473.440000000002</v>
      </c>
      <c r="J60" s="670" t="s">
        <v>1712</v>
      </c>
      <c r="L60" s="1128">
        <f t="shared" si="4"/>
        <v>76473.440000000002</v>
      </c>
    </row>
    <row r="61" spans="1:12" s="698" customFormat="1">
      <c r="A61" s="703">
        <v>4.4000000000000004</v>
      </c>
      <c r="B61" s="709" t="s">
        <v>1293</v>
      </c>
      <c r="C61" s="703" t="s">
        <v>156</v>
      </c>
      <c r="D61" s="705">
        <v>150</v>
      </c>
      <c r="E61" s="1087">
        <f>500*1.05*1.05*1.05</f>
        <v>578.8125</v>
      </c>
      <c r="F61" s="706">
        <f t="shared" si="9"/>
        <v>52.093125000000001</v>
      </c>
      <c r="G61" s="706">
        <f t="shared" si="10"/>
        <v>52.093125000000001</v>
      </c>
      <c r="H61" s="707">
        <f t="shared" si="11"/>
        <v>682.99874999999997</v>
      </c>
      <c r="I61" s="840">
        <f t="shared" si="12"/>
        <v>102449.8125</v>
      </c>
      <c r="J61" s="1085" t="s">
        <v>1728</v>
      </c>
      <c r="L61" s="1128">
        <f t="shared" si="4"/>
        <v>102449.8125</v>
      </c>
    </row>
    <row r="62" spans="1:12" s="698" customFormat="1">
      <c r="A62" s="703">
        <v>4.5</v>
      </c>
      <c r="B62" s="711" t="s">
        <v>1322</v>
      </c>
      <c r="C62" s="703" t="s">
        <v>156</v>
      </c>
      <c r="D62" s="712">
        <f>(26.042*1000*6)/30</f>
        <v>5208.3999999999996</v>
      </c>
      <c r="E62" s="1087">
        <f>1746.85*1.05*1.05*1.05</f>
        <v>2022.1972312500002</v>
      </c>
      <c r="F62" s="706">
        <f t="shared" si="9"/>
        <v>181.99775081250002</v>
      </c>
      <c r="G62" s="706">
        <f t="shared" si="10"/>
        <v>181.99775081250002</v>
      </c>
      <c r="H62" s="707">
        <f t="shared" si="11"/>
        <v>2386.1927328749998</v>
      </c>
      <c r="I62" s="840">
        <f t="shared" si="12"/>
        <v>12428246.229906147</v>
      </c>
      <c r="J62" s="1085" t="s">
        <v>1728</v>
      </c>
      <c r="L62" s="1128">
        <f t="shared" si="4"/>
        <v>12428246.229906151</v>
      </c>
    </row>
    <row r="63" spans="1:12" s="698" customFormat="1">
      <c r="A63" s="703">
        <v>4.5999999999999996</v>
      </c>
      <c r="B63" s="711" t="s">
        <v>1323</v>
      </c>
      <c r="C63" s="703" t="s">
        <v>156</v>
      </c>
      <c r="D63" s="712">
        <f>62*6*4</f>
        <v>1488</v>
      </c>
      <c r="E63" s="1087">
        <f>E62</f>
        <v>2022.1972312500002</v>
      </c>
      <c r="F63" s="706">
        <f t="shared" si="9"/>
        <v>181.99775081250002</v>
      </c>
      <c r="G63" s="706">
        <f t="shared" si="10"/>
        <v>181.99775081250002</v>
      </c>
      <c r="H63" s="707">
        <f t="shared" si="11"/>
        <v>2386.1927328749998</v>
      </c>
      <c r="I63" s="840">
        <f t="shared" si="12"/>
        <v>3550654.7865179996</v>
      </c>
      <c r="J63" s="1085" t="s">
        <v>1728</v>
      </c>
      <c r="L63" s="1128">
        <f t="shared" si="4"/>
        <v>3550654.7865180005</v>
      </c>
    </row>
    <row r="64" spans="1:12" s="698" customFormat="1" ht="36.75" customHeight="1">
      <c r="A64" s="715">
        <v>5</v>
      </c>
      <c r="B64" s="830" t="s">
        <v>1296</v>
      </c>
      <c r="C64" s="716" t="s">
        <v>172</v>
      </c>
      <c r="D64" s="728">
        <v>26.042000000000002</v>
      </c>
      <c r="E64" s="836">
        <v>32764.47</v>
      </c>
      <c r="F64" s="706">
        <f t="shared" si="9"/>
        <v>2948.8022999999998</v>
      </c>
      <c r="G64" s="706">
        <f t="shared" si="10"/>
        <v>2948.8022999999998</v>
      </c>
      <c r="H64" s="707">
        <f t="shared" si="11"/>
        <v>38662.074600000007</v>
      </c>
      <c r="I64" s="840">
        <f t="shared" si="12"/>
        <v>1006837.7467332003</v>
      </c>
      <c r="J64" s="710" t="s">
        <v>1713</v>
      </c>
      <c r="L64" s="1128">
        <f t="shared" si="4"/>
        <v>1006837.7467332</v>
      </c>
    </row>
    <row r="65" spans="1:12" s="698" customFormat="1">
      <c r="A65" s="715">
        <v>6</v>
      </c>
      <c r="B65" s="713" t="s">
        <v>1297</v>
      </c>
      <c r="C65" s="714"/>
      <c r="D65" s="714"/>
      <c r="E65" s="835"/>
      <c r="F65" s="706">
        <f t="shared" si="9"/>
        <v>0</v>
      </c>
      <c r="G65" s="706">
        <f t="shared" si="10"/>
        <v>0</v>
      </c>
      <c r="H65" s="707">
        <f t="shared" si="11"/>
        <v>0</v>
      </c>
      <c r="I65" s="840">
        <f t="shared" si="12"/>
        <v>0</v>
      </c>
      <c r="J65" s="696"/>
      <c r="L65" s="1128">
        <f t="shared" si="4"/>
        <v>0</v>
      </c>
    </row>
    <row r="66" spans="1:12" s="698" customFormat="1">
      <c r="A66" s="703">
        <v>6.1</v>
      </c>
      <c r="B66" s="709" t="s">
        <v>38</v>
      </c>
      <c r="C66" s="703" t="s">
        <v>156</v>
      </c>
      <c r="D66" s="712">
        <f>81*2</f>
        <v>162</v>
      </c>
      <c r="E66" s="836">
        <v>361.62</v>
      </c>
      <c r="F66" s="706">
        <f t="shared" si="9"/>
        <v>32.5458</v>
      </c>
      <c r="G66" s="706">
        <f t="shared" si="10"/>
        <v>32.5458</v>
      </c>
      <c r="H66" s="707">
        <f t="shared" si="11"/>
        <v>426.71159999999998</v>
      </c>
      <c r="I66" s="840">
        <f t="shared" si="12"/>
        <v>69127.27919999999</v>
      </c>
      <c r="J66" s="710" t="s">
        <v>1714</v>
      </c>
      <c r="L66" s="1128">
        <f t="shared" si="4"/>
        <v>69127.27919999999</v>
      </c>
    </row>
    <row r="67" spans="1:12" s="698" customFormat="1">
      <c r="A67" s="703">
        <v>6.2</v>
      </c>
      <c r="B67" s="709" t="s">
        <v>1298</v>
      </c>
      <c r="C67" s="703" t="s">
        <v>156</v>
      </c>
      <c r="D67" s="712">
        <f>81*2</f>
        <v>162</v>
      </c>
      <c r="E67" s="836">
        <v>278.17</v>
      </c>
      <c r="F67" s="706">
        <f t="shared" si="9"/>
        <v>25.035299999999999</v>
      </c>
      <c r="G67" s="706">
        <f t="shared" si="10"/>
        <v>25.035299999999999</v>
      </c>
      <c r="H67" s="707">
        <f t="shared" si="11"/>
        <v>328.24060000000003</v>
      </c>
      <c r="I67" s="840">
        <f t="shared" si="12"/>
        <v>53174.977200000001</v>
      </c>
      <c r="J67" s="710" t="s">
        <v>1715</v>
      </c>
      <c r="L67" s="1128">
        <f t="shared" si="4"/>
        <v>53174.977200000001</v>
      </c>
    </row>
    <row r="68" spans="1:12" s="698" customFormat="1">
      <c r="A68" s="703">
        <v>6.3</v>
      </c>
      <c r="B68" s="709" t="s">
        <v>1299</v>
      </c>
      <c r="C68" s="703" t="s">
        <v>156</v>
      </c>
      <c r="D68" s="712">
        <v>19</v>
      </c>
      <c r="E68" s="836">
        <v>465.77</v>
      </c>
      <c r="F68" s="706">
        <f t="shared" si="9"/>
        <v>41.9193</v>
      </c>
      <c r="G68" s="706">
        <f t="shared" si="10"/>
        <v>41.9193</v>
      </c>
      <c r="H68" s="707">
        <f t="shared" si="11"/>
        <v>549.60860000000002</v>
      </c>
      <c r="I68" s="840">
        <f t="shared" si="12"/>
        <v>10442.563400000001</v>
      </c>
      <c r="J68" s="710" t="s">
        <v>1716</v>
      </c>
      <c r="L68" s="1128">
        <f t="shared" si="4"/>
        <v>10442.563399999999</v>
      </c>
    </row>
    <row r="69" spans="1:12" s="698" customFormat="1">
      <c r="A69" s="703">
        <v>6.4</v>
      </c>
      <c r="B69" s="709" t="s">
        <v>1300</v>
      </c>
      <c r="C69" s="703" t="s">
        <v>156</v>
      </c>
      <c r="D69" s="712">
        <v>62</v>
      </c>
      <c r="E69" s="836">
        <v>562.22</v>
      </c>
      <c r="F69" s="706">
        <f t="shared" si="9"/>
        <v>50.599800000000002</v>
      </c>
      <c r="G69" s="706">
        <f t="shared" si="10"/>
        <v>50.599800000000002</v>
      </c>
      <c r="H69" s="707">
        <f t="shared" si="11"/>
        <v>663.41959999999995</v>
      </c>
      <c r="I69" s="840">
        <f t="shared" si="12"/>
        <v>41132.015199999994</v>
      </c>
      <c r="J69" s="710" t="s">
        <v>1717</v>
      </c>
      <c r="L69" s="1128">
        <f t="shared" si="4"/>
        <v>41132.015199999994</v>
      </c>
    </row>
    <row r="70" spans="1:12" s="698" customFormat="1">
      <c r="A70" s="703">
        <v>6.5</v>
      </c>
      <c r="B70" s="709" t="s">
        <v>1301</v>
      </c>
      <c r="C70" s="703" t="s">
        <v>156</v>
      </c>
      <c r="D70" s="712">
        <v>20</v>
      </c>
      <c r="E70" s="836">
        <v>37.520000000000003</v>
      </c>
      <c r="F70" s="706">
        <f t="shared" si="9"/>
        <v>3.3768000000000002</v>
      </c>
      <c r="G70" s="706">
        <f t="shared" si="10"/>
        <v>3.3768000000000002</v>
      </c>
      <c r="H70" s="707">
        <f t="shared" si="11"/>
        <v>44.273600000000009</v>
      </c>
      <c r="I70" s="840">
        <f t="shared" si="12"/>
        <v>885.47200000000021</v>
      </c>
      <c r="J70" s="710" t="s">
        <v>1718</v>
      </c>
      <c r="L70" s="1128">
        <f t="shared" si="4"/>
        <v>885.47199999999998</v>
      </c>
    </row>
    <row r="71" spans="1:12" s="698" customFormat="1">
      <c r="A71" s="703">
        <v>6.6</v>
      </c>
      <c r="B71" s="709" t="s">
        <v>1292</v>
      </c>
      <c r="C71" s="703" t="s">
        <v>156</v>
      </c>
      <c r="D71" s="712">
        <v>20</v>
      </c>
      <c r="E71" s="833">
        <v>42.83</v>
      </c>
      <c r="F71" s="706">
        <f t="shared" si="9"/>
        <v>3.8546999999999998</v>
      </c>
      <c r="G71" s="706">
        <f t="shared" si="10"/>
        <v>3.8546999999999998</v>
      </c>
      <c r="H71" s="707">
        <f t="shared" si="11"/>
        <v>50.539400000000001</v>
      </c>
      <c r="I71" s="840">
        <f t="shared" si="12"/>
        <v>1010.788</v>
      </c>
      <c r="J71" s="1085" t="s">
        <v>1728</v>
      </c>
      <c r="L71" s="1128">
        <f t="shared" si="4"/>
        <v>1010.7879999999999</v>
      </c>
    </row>
    <row r="72" spans="1:12" s="698" customFormat="1">
      <c r="A72" s="821" t="s">
        <v>1302</v>
      </c>
      <c r="B72" s="717" t="s">
        <v>1303</v>
      </c>
      <c r="C72" s="714"/>
      <c r="D72" s="714"/>
      <c r="E72" s="694"/>
      <c r="F72" s="706">
        <f t="shared" si="9"/>
        <v>0</v>
      </c>
      <c r="G72" s="706">
        <f t="shared" si="10"/>
        <v>0</v>
      </c>
      <c r="H72" s="707">
        <f t="shared" si="11"/>
        <v>0</v>
      </c>
      <c r="I72" s="840">
        <f t="shared" si="12"/>
        <v>0</v>
      </c>
      <c r="J72" s="696"/>
      <c r="L72" s="1128">
        <f t="shared" si="4"/>
        <v>0</v>
      </c>
    </row>
    <row r="73" spans="1:12" s="698" customFormat="1">
      <c r="A73" s="822">
        <v>7.2</v>
      </c>
      <c r="B73" s="718" t="s">
        <v>1304</v>
      </c>
      <c r="C73" s="703" t="s">
        <v>424</v>
      </c>
      <c r="D73" s="728">
        <f>26.042*1.015</f>
        <v>26.43263</v>
      </c>
      <c r="E73" s="837">
        <v>190400</v>
      </c>
      <c r="F73" s="706">
        <f t="shared" si="9"/>
        <v>17136</v>
      </c>
      <c r="G73" s="706">
        <f t="shared" si="10"/>
        <v>17136</v>
      </c>
      <c r="H73" s="707">
        <f t="shared" si="11"/>
        <v>224672</v>
      </c>
      <c r="I73" s="840">
        <f t="shared" si="12"/>
        <v>5938671.84736</v>
      </c>
      <c r="J73" s="672" t="s">
        <v>176</v>
      </c>
      <c r="L73" s="1128">
        <f t="shared" si="4"/>
        <v>5938671.84736</v>
      </c>
    </row>
    <row r="74" spans="1:12" s="698" customFormat="1" ht="42.75">
      <c r="A74" s="823">
        <v>7.4</v>
      </c>
      <c r="B74" s="709" t="s">
        <v>1305</v>
      </c>
      <c r="C74" s="703" t="s">
        <v>424</v>
      </c>
      <c r="D74" s="728">
        <f>26.042*1.015</f>
        <v>26.43263</v>
      </c>
      <c r="E74" s="838">
        <v>22597.72</v>
      </c>
      <c r="F74" s="706">
        <f t="shared" si="9"/>
        <v>2033.7948000000001</v>
      </c>
      <c r="G74" s="706">
        <f t="shared" si="10"/>
        <v>2033.7948000000001</v>
      </c>
      <c r="H74" s="707">
        <f t="shared" si="11"/>
        <v>26665.309600000001</v>
      </c>
      <c r="I74" s="840">
        <f t="shared" si="12"/>
        <v>704834.26249224797</v>
      </c>
      <c r="J74" s="672" t="s">
        <v>177</v>
      </c>
      <c r="L74" s="1128">
        <f t="shared" si="4"/>
        <v>704834.26249224797</v>
      </c>
    </row>
    <row r="75" spans="1:12" s="698" customFormat="1">
      <c r="A75" s="823">
        <v>7.5</v>
      </c>
      <c r="B75" s="727" t="s">
        <v>1306</v>
      </c>
      <c r="C75" s="703" t="s">
        <v>1307</v>
      </c>
      <c r="D75" s="712">
        <v>10</v>
      </c>
      <c r="E75" s="839">
        <v>4525.2</v>
      </c>
      <c r="F75" s="706">
        <f t="shared" si="9"/>
        <v>407.26799999999997</v>
      </c>
      <c r="G75" s="706">
        <f t="shared" si="10"/>
        <v>407.26799999999997</v>
      </c>
      <c r="H75" s="707">
        <f t="shared" si="11"/>
        <v>5339.7359999999999</v>
      </c>
      <c r="I75" s="840">
        <f t="shared" si="12"/>
        <v>53397.36</v>
      </c>
      <c r="J75" s="672" t="s">
        <v>178</v>
      </c>
      <c r="L75" s="1128">
        <f t="shared" si="4"/>
        <v>53397.36</v>
      </c>
    </row>
    <row r="76" spans="1:12" s="698" customFormat="1" ht="28.5">
      <c r="A76" s="719">
        <v>8</v>
      </c>
      <c r="B76" s="720" t="s">
        <v>1321</v>
      </c>
      <c r="C76" s="721"/>
      <c r="D76" s="721"/>
      <c r="E76" s="831"/>
      <c r="F76" s="706">
        <f t="shared" si="9"/>
        <v>0</v>
      </c>
      <c r="G76" s="706">
        <f t="shared" si="10"/>
        <v>0</v>
      </c>
      <c r="H76" s="707">
        <f t="shared" si="11"/>
        <v>0</v>
      </c>
      <c r="I76" s="840">
        <f t="shared" si="12"/>
        <v>0</v>
      </c>
      <c r="J76" s="696"/>
      <c r="L76" s="1128">
        <f t="shared" si="4"/>
        <v>0</v>
      </c>
    </row>
    <row r="77" spans="1:12" s="698" customFormat="1">
      <c r="A77" s="697">
        <v>8.1</v>
      </c>
      <c r="B77" s="722" t="s">
        <v>1308</v>
      </c>
      <c r="C77" s="697" t="s">
        <v>156</v>
      </c>
      <c r="D77" s="791">
        <f>756*2</f>
        <v>1512</v>
      </c>
      <c r="E77" s="836">
        <v>5058.42</v>
      </c>
      <c r="F77" s="706">
        <f t="shared" si="9"/>
        <v>455.25779999999997</v>
      </c>
      <c r="G77" s="706">
        <f t="shared" si="10"/>
        <v>455.25779999999997</v>
      </c>
      <c r="H77" s="707">
        <f t="shared" si="11"/>
        <v>5968.9356000000007</v>
      </c>
      <c r="I77" s="840">
        <f t="shared" si="12"/>
        <v>9025030.6272000019</v>
      </c>
      <c r="J77" s="697" t="s">
        <v>1588</v>
      </c>
      <c r="L77" s="1128">
        <f t="shared" si="4"/>
        <v>9025030.6272</v>
      </c>
    </row>
    <row r="78" spans="1:12" s="698" customFormat="1">
      <c r="A78" s="697">
        <v>8.1999999999999993</v>
      </c>
      <c r="B78" s="798" t="s">
        <v>1679</v>
      </c>
      <c r="C78" s="697" t="s">
        <v>156</v>
      </c>
      <c r="D78" s="799">
        <f>2*D81+D83</f>
        <v>279</v>
      </c>
      <c r="E78" s="836">
        <v>4219.59</v>
      </c>
      <c r="F78" s="706">
        <f t="shared" si="9"/>
        <v>379.76310000000001</v>
      </c>
      <c r="G78" s="706">
        <f t="shared" si="10"/>
        <v>379.76310000000001</v>
      </c>
      <c r="H78" s="707">
        <f t="shared" si="11"/>
        <v>4979.1162000000004</v>
      </c>
      <c r="I78" s="840">
        <f t="shared" si="12"/>
        <v>1389173.4198</v>
      </c>
      <c r="J78" s="697" t="s">
        <v>1589</v>
      </c>
      <c r="L78" s="1128">
        <f t="shared" si="4"/>
        <v>1389173.4197999998</v>
      </c>
    </row>
    <row r="79" spans="1:12" s="698" customFormat="1" ht="36.75" customHeight="1">
      <c r="A79" s="719">
        <v>9</v>
      </c>
      <c r="B79" s="723" t="s">
        <v>1309</v>
      </c>
      <c r="C79" s="721"/>
      <c r="D79" s="721"/>
      <c r="E79" s="831"/>
      <c r="F79" s="706"/>
      <c r="G79" s="706"/>
      <c r="H79" s="707"/>
      <c r="I79" s="840"/>
      <c r="J79" s="696"/>
      <c r="L79" s="1128">
        <f t="shared" si="4"/>
        <v>0</v>
      </c>
    </row>
    <row r="80" spans="1:12" s="698" customFormat="1">
      <c r="A80" s="697">
        <v>9.1</v>
      </c>
      <c r="B80" s="724" t="s">
        <v>1310</v>
      </c>
      <c r="C80" s="721"/>
      <c r="D80" s="721"/>
      <c r="E80" s="832"/>
      <c r="F80" s="706"/>
      <c r="G80" s="706"/>
      <c r="H80" s="707"/>
      <c r="I80" s="840"/>
      <c r="J80" s="696"/>
      <c r="L80" s="1128">
        <f t="shared" si="4"/>
        <v>0</v>
      </c>
    </row>
    <row r="81" spans="1:12" s="698" customFormat="1" ht="28.5">
      <c r="A81" s="824" t="s">
        <v>1311</v>
      </c>
      <c r="B81" s="796" t="s">
        <v>1676</v>
      </c>
      <c r="C81" s="725" t="s">
        <v>439</v>
      </c>
      <c r="D81" s="712">
        <f>'Tower Schedule'!M173</f>
        <v>114</v>
      </c>
      <c r="E81" s="833">
        <v>6029.44</v>
      </c>
      <c r="F81" s="706">
        <f t="shared" si="9"/>
        <v>542.64959999999996</v>
      </c>
      <c r="G81" s="706">
        <f t="shared" si="10"/>
        <v>542.64959999999996</v>
      </c>
      <c r="H81" s="707">
        <f t="shared" si="11"/>
        <v>7114.7391999999991</v>
      </c>
      <c r="I81" s="840">
        <f t="shared" si="12"/>
        <v>811080.26879999985</v>
      </c>
      <c r="J81" s="1085" t="s">
        <v>1728</v>
      </c>
      <c r="L81" s="1128">
        <f t="shared" si="4"/>
        <v>811080.26879999985</v>
      </c>
    </row>
    <row r="82" spans="1:12" s="698" customFormat="1">
      <c r="A82" s="824" t="s">
        <v>1312</v>
      </c>
      <c r="B82" s="797" t="s">
        <v>1681</v>
      </c>
      <c r="C82" s="725" t="s">
        <v>156</v>
      </c>
      <c r="D82" s="712">
        <f>'Tower Schedule'!L173</f>
        <v>756</v>
      </c>
      <c r="E82" s="833">
        <v>5504.22</v>
      </c>
      <c r="F82" s="706">
        <f t="shared" si="9"/>
        <v>495.37979999999999</v>
      </c>
      <c r="G82" s="706">
        <f t="shared" si="10"/>
        <v>495.37979999999999</v>
      </c>
      <c r="H82" s="707">
        <f t="shared" si="11"/>
        <v>6494.9795999999997</v>
      </c>
      <c r="I82" s="840">
        <f t="shared" si="12"/>
        <v>4910204.5775999995</v>
      </c>
      <c r="J82" s="1085" t="s">
        <v>1728</v>
      </c>
      <c r="L82" s="1128">
        <f t="shared" si="4"/>
        <v>4910204.5775999995</v>
      </c>
    </row>
    <row r="83" spans="1:12" s="698" customFormat="1">
      <c r="A83" s="825" t="s">
        <v>1313</v>
      </c>
      <c r="B83" s="796" t="s">
        <v>1677</v>
      </c>
      <c r="C83" s="697" t="s">
        <v>156</v>
      </c>
      <c r="D83" s="800">
        <f>'Tower Schedule'!Q173</f>
        <v>51</v>
      </c>
      <c r="E83" s="833">
        <v>3960.43</v>
      </c>
      <c r="F83" s="706">
        <f t="shared" si="9"/>
        <v>356.43869999999998</v>
      </c>
      <c r="G83" s="706">
        <f t="shared" si="10"/>
        <v>356.43869999999998</v>
      </c>
      <c r="H83" s="707">
        <f t="shared" si="11"/>
        <v>4673.3073999999997</v>
      </c>
      <c r="I83" s="840">
        <f t="shared" si="12"/>
        <v>238338.67739999999</v>
      </c>
      <c r="J83" s="1085" t="s">
        <v>1728</v>
      </c>
      <c r="L83" s="1128">
        <f t="shared" si="4"/>
        <v>238338.67739999999</v>
      </c>
    </row>
    <row r="84" spans="1:12" s="698" customFormat="1">
      <c r="A84" s="824" t="s">
        <v>1314</v>
      </c>
      <c r="B84" s="726" t="s">
        <v>1315</v>
      </c>
      <c r="C84" s="697" t="s">
        <v>156</v>
      </c>
      <c r="D84" s="705">
        <f>D82</f>
        <v>756</v>
      </c>
      <c r="E84" s="833">
        <v>115.33</v>
      </c>
      <c r="F84" s="706">
        <f t="shared" si="9"/>
        <v>10.3797</v>
      </c>
      <c r="G84" s="706">
        <f t="shared" si="10"/>
        <v>10.3797</v>
      </c>
      <c r="H84" s="707">
        <f t="shared" si="11"/>
        <v>136.08940000000001</v>
      </c>
      <c r="I84" s="840">
        <f t="shared" si="12"/>
        <v>102883.58640000001</v>
      </c>
      <c r="J84" s="1085" t="s">
        <v>1728</v>
      </c>
      <c r="L84" s="1128">
        <f t="shared" si="4"/>
        <v>102883.58639999999</v>
      </c>
    </row>
    <row r="85" spans="1:12" s="698" customFormat="1">
      <c r="A85" s="824" t="s">
        <v>1316</v>
      </c>
      <c r="B85" s="726" t="s">
        <v>1317</v>
      </c>
      <c r="C85" s="697" t="s">
        <v>156</v>
      </c>
      <c r="D85" s="705">
        <f>D81</f>
        <v>114</v>
      </c>
      <c r="E85" s="833">
        <v>115.33</v>
      </c>
      <c r="F85" s="706">
        <f t="shared" si="9"/>
        <v>10.3797</v>
      </c>
      <c r="G85" s="706">
        <f t="shared" si="10"/>
        <v>10.3797</v>
      </c>
      <c r="H85" s="707">
        <f t="shared" si="11"/>
        <v>136.08940000000001</v>
      </c>
      <c r="I85" s="840">
        <f t="shared" si="12"/>
        <v>15514.191600000002</v>
      </c>
      <c r="J85" s="1085" t="s">
        <v>1728</v>
      </c>
      <c r="L85" s="1128">
        <f t="shared" si="4"/>
        <v>15514.191599999998</v>
      </c>
    </row>
    <row r="86" spans="1:12" s="698" customFormat="1">
      <c r="A86" s="825" t="s">
        <v>1318</v>
      </c>
      <c r="B86" s="726" t="s">
        <v>1319</v>
      </c>
      <c r="C86" s="697" t="s">
        <v>439</v>
      </c>
      <c r="D86" s="705">
        <f>19*6</f>
        <v>114</v>
      </c>
      <c r="E86" s="833">
        <v>115.33</v>
      </c>
      <c r="F86" s="706">
        <f t="shared" si="9"/>
        <v>10.3797</v>
      </c>
      <c r="G86" s="706">
        <f t="shared" si="10"/>
        <v>10.3797</v>
      </c>
      <c r="H86" s="707">
        <f t="shared" si="11"/>
        <v>136.08940000000001</v>
      </c>
      <c r="I86" s="840">
        <f t="shared" si="12"/>
        <v>15514.191600000002</v>
      </c>
      <c r="J86" s="1085" t="s">
        <v>1728</v>
      </c>
      <c r="L86" s="1128">
        <f t="shared" si="4"/>
        <v>15514.191599999998</v>
      </c>
    </row>
    <row r="87" spans="1:12" s="698" customFormat="1">
      <c r="A87" s="719">
        <v>10</v>
      </c>
      <c r="B87" s="726" t="s">
        <v>1320</v>
      </c>
      <c r="C87" s="697" t="s">
        <v>439</v>
      </c>
      <c r="D87" s="705">
        <v>2</v>
      </c>
      <c r="E87" s="833">
        <v>57881.23</v>
      </c>
      <c r="F87" s="706">
        <f t="shared" si="9"/>
        <v>5209.3107</v>
      </c>
      <c r="G87" s="706">
        <f t="shared" si="10"/>
        <v>5209.3107</v>
      </c>
      <c r="H87" s="707">
        <f t="shared" si="11"/>
        <v>68299.8514</v>
      </c>
      <c r="I87" s="840">
        <f t="shared" si="12"/>
        <v>136599.7028</v>
      </c>
      <c r="J87" s="1086" t="s">
        <v>1729</v>
      </c>
      <c r="L87" s="1128">
        <f t="shared" si="4"/>
        <v>136599.7028</v>
      </c>
    </row>
    <row r="88" spans="1:12" ht="15">
      <c r="A88" s="568"/>
      <c r="B88" s="1168" t="s">
        <v>1697</v>
      </c>
      <c r="C88" s="1168"/>
      <c r="D88" s="1168"/>
      <c r="E88" s="1168"/>
      <c r="F88" s="651"/>
      <c r="G88" s="651"/>
      <c r="H88" s="673"/>
      <c r="I88" s="843">
        <f>SUM(I43:I87)</f>
        <v>548424998.68354094</v>
      </c>
      <c r="J88" s="668"/>
      <c r="L88" s="1149">
        <f>SUM(L43:L87)</f>
        <v>548424998.68354094</v>
      </c>
    </row>
    <row r="89" spans="1:12" ht="16.5" customHeight="1">
      <c r="A89" s="674"/>
      <c r="B89" s="1169"/>
      <c r="C89" s="1169"/>
      <c r="D89" s="1169"/>
      <c r="E89" s="1169"/>
      <c r="F89" s="1169"/>
      <c r="G89" s="1169"/>
      <c r="H89" s="1169"/>
      <c r="I89" s="675"/>
      <c r="J89" s="685"/>
    </row>
    <row r="90" spans="1:12" ht="28.5" customHeight="1">
      <c r="A90" s="674"/>
      <c r="B90" s="676"/>
      <c r="C90" s="676"/>
      <c r="D90" s="676"/>
      <c r="E90" s="677"/>
      <c r="F90" s="677"/>
      <c r="G90" s="677"/>
      <c r="H90" s="678"/>
      <c r="I90" s="678"/>
    </row>
    <row r="91" spans="1:12" s="649" customFormat="1" ht="12">
      <c r="A91" s="826"/>
      <c r="B91" s="679" t="s">
        <v>179</v>
      </c>
      <c r="C91" s="680"/>
      <c r="D91" s="681"/>
      <c r="E91" s="1170" t="s">
        <v>180</v>
      </c>
      <c r="F91" s="1170"/>
      <c r="G91" s="1170"/>
      <c r="H91" s="1170"/>
      <c r="I91" s="682"/>
    </row>
    <row r="92" spans="1:12" s="649" customFormat="1" ht="12">
      <c r="A92" s="826"/>
      <c r="B92" s="683" t="s">
        <v>181</v>
      </c>
      <c r="C92" s="680"/>
      <c r="D92" s="681"/>
      <c r="E92" s="1170" t="s">
        <v>182</v>
      </c>
      <c r="F92" s="1170"/>
      <c r="G92" s="1170"/>
      <c r="H92" s="1170"/>
      <c r="I92" s="682"/>
    </row>
    <row r="93" spans="1:12" s="649" customFormat="1" ht="12">
      <c r="A93" s="826"/>
      <c r="B93" s="683" t="s">
        <v>183</v>
      </c>
      <c r="C93" s="680"/>
      <c r="D93" s="681"/>
      <c r="E93" s="1170" t="s">
        <v>184</v>
      </c>
      <c r="F93" s="1170"/>
      <c r="G93" s="1170"/>
      <c r="H93" s="1170"/>
      <c r="I93" s="682"/>
    </row>
    <row r="95" spans="1:12">
      <c r="B95" s="684"/>
    </row>
    <row r="123" spans="2:2" ht="51">
      <c r="B123" s="576" t="s">
        <v>185</v>
      </c>
    </row>
  </sheetData>
  <mergeCells count="18">
    <mergeCell ref="B89:H89"/>
    <mergeCell ref="E91:H91"/>
    <mergeCell ref="E92:H92"/>
    <mergeCell ref="E93:H93"/>
    <mergeCell ref="A8:A9"/>
    <mergeCell ref="C8:C9"/>
    <mergeCell ref="D8:D9"/>
    <mergeCell ref="A6:B6"/>
    <mergeCell ref="C6:J6"/>
    <mergeCell ref="A7:J7"/>
    <mergeCell ref="E8:H8"/>
    <mergeCell ref="B88:E88"/>
    <mergeCell ref="A2:J2"/>
    <mergeCell ref="A3:J3"/>
    <mergeCell ref="A4:B4"/>
    <mergeCell ref="C4:J4"/>
    <mergeCell ref="A5:B5"/>
    <mergeCell ref="C5:J5"/>
  </mergeCells>
  <hyperlinks>
    <hyperlink ref="F9" r:id="rId1"/>
    <hyperlink ref="G9" r:id="rId2"/>
  </hyperlinks>
  <pageMargins left="0.23622047244094491" right="0.15748031496062992" top="0.35433070866141736" bottom="0.55118110236220474" header="0.31496062992125984" footer="0.31496062992125984"/>
  <pageSetup scale="60"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104"/>
  <sheetViews>
    <sheetView topLeftCell="A72" zoomScaleNormal="100" workbookViewId="0">
      <selection activeCell="K105" sqref="K105"/>
    </sheetView>
  </sheetViews>
  <sheetFormatPr defaultColWidth="9" defaultRowHeight="15"/>
  <cols>
    <col min="1" max="1" width="9.85546875" customWidth="1"/>
    <col min="2" max="2" width="84" customWidth="1"/>
    <col min="3" max="3" width="14.85546875" customWidth="1"/>
    <col min="4" max="4" width="10.28515625" customWidth="1"/>
    <col min="5" max="8" width="11.85546875" customWidth="1"/>
    <col min="9" max="9" width="20" style="528" customWidth="1"/>
    <col min="10" max="10" width="21.85546875" customWidth="1"/>
    <col min="12" max="12" width="15.28515625" bestFit="1" customWidth="1"/>
  </cols>
  <sheetData>
    <row r="1" spans="1:14">
      <c r="A1">
        <f ca="1">A1:N43</f>
        <v>0</v>
      </c>
    </row>
    <row r="2" spans="1:14" ht="20.25" customHeight="1">
      <c r="A2" s="1172" t="s">
        <v>120</v>
      </c>
      <c r="B2" s="1172"/>
      <c r="C2" s="1172"/>
      <c r="D2" s="1172"/>
      <c r="E2" s="1172"/>
      <c r="F2" s="1172"/>
      <c r="G2" s="1172"/>
      <c r="H2" s="1172"/>
      <c r="I2" s="1172"/>
      <c r="J2" s="1172"/>
    </row>
    <row r="3" spans="1:14" ht="42.75" customHeight="1">
      <c r="A3" s="1173" t="s">
        <v>121</v>
      </c>
      <c r="B3" s="1173"/>
      <c r="C3" s="1173"/>
      <c r="D3" s="1173"/>
      <c r="E3" s="1173"/>
      <c r="F3" s="1173"/>
      <c r="G3" s="1173"/>
      <c r="H3" s="1173"/>
      <c r="I3" s="1173"/>
      <c r="J3" s="1173"/>
    </row>
    <row r="4" spans="1:14" ht="29.25" customHeight="1">
      <c r="A4" s="1174" t="str">
        <f>'VIIA LINE SUPPLY'!A4:B4</f>
        <v>Conductor- ACSR ZEBRA</v>
      </c>
      <c r="B4" s="1174"/>
      <c r="C4" s="1175" t="str">
        <f>'VIIA LINE SUPPLY'!C4:J4</f>
        <v>Total length of over head line- 26.042 RKM.</v>
      </c>
      <c r="D4" s="1175"/>
      <c r="E4" s="1175"/>
      <c r="F4" s="1175"/>
      <c r="G4" s="1175"/>
      <c r="H4" s="1175"/>
      <c r="I4" s="1175"/>
      <c r="J4" s="1175"/>
    </row>
    <row r="5" spans="1:14" ht="37.5" customHeight="1">
      <c r="A5" s="1174" t="str">
        <f>'VIIA LINE SUPPLY'!A5:B5</f>
        <v>Earth wire- OPGW</v>
      </c>
      <c r="B5" s="1174"/>
      <c r="C5" s="1175" t="str">
        <f>'VIIA LINE SUPPLY'!C5:J5</f>
        <v>Total towers- 81Nos.</v>
      </c>
      <c r="D5" s="1175"/>
      <c r="E5" s="1175"/>
      <c r="F5" s="1175"/>
      <c r="G5" s="1175"/>
      <c r="H5" s="1175"/>
      <c r="I5" s="1175"/>
      <c r="J5" s="1175"/>
    </row>
    <row r="6" spans="1:14" ht="29.25" customHeight="1">
      <c r="A6" s="1174" t="str">
        <f>'VIIA LINE SUPPLY'!A6:B6</f>
        <v>No. of Ciruit- 220KVDC line on 400KV DC tower (Twin Moose conductor)</v>
      </c>
      <c r="B6" s="1174"/>
      <c r="C6" s="1175" t="str">
        <f>'VIIA LINE SUPPLY'!C6:J6</f>
        <v>Angle towers-  62Nos.</v>
      </c>
      <c r="D6" s="1175"/>
      <c r="E6" s="1175"/>
      <c r="F6" s="1175"/>
      <c r="G6" s="1175"/>
      <c r="H6" s="1175"/>
      <c r="I6" s="1175"/>
      <c r="J6" s="1175"/>
    </row>
    <row r="7" spans="1:14" ht="15.75" customHeight="1">
      <c r="A7" s="1176" t="s">
        <v>186</v>
      </c>
      <c r="B7" s="1177"/>
      <c r="C7" s="1177"/>
      <c r="D7" s="1177"/>
      <c r="E7" s="1177"/>
      <c r="F7" s="1177"/>
      <c r="G7" s="1177"/>
      <c r="H7" s="1177"/>
      <c r="I7" s="1177"/>
      <c r="J7" s="1178"/>
      <c r="N7">
        <f>29.8+27.6-8</f>
        <v>49.400000000000006</v>
      </c>
    </row>
    <row r="8" spans="1:14" ht="20.25" customHeight="1">
      <c r="A8" s="1179" t="s">
        <v>125</v>
      </c>
      <c r="B8" s="462" t="s">
        <v>129</v>
      </c>
      <c r="C8" s="1181" t="s">
        <v>126</v>
      </c>
      <c r="D8" s="1181" t="s">
        <v>3</v>
      </c>
      <c r="E8" s="1179" t="s">
        <v>128</v>
      </c>
      <c r="F8" s="1179"/>
      <c r="G8" s="1179"/>
      <c r="H8" s="1179"/>
      <c r="I8" s="1179"/>
      <c r="J8" s="609"/>
    </row>
    <row r="9" spans="1:14" ht="35.25" customHeight="1">
      <c r="A9" s="1179"/>
      <c r="B9" s="462" t="s">
        <v>129</v>
      </c>
      <c r="C9" s="1181"/>
      <c r="D9" s="1181"/>
      <c r="E9" s="558" t="s">
        <v>130</v>
      </c>
      <c r="F9" s="558" t="s">
        <v>131</v>
      </c>
      <c r="G9" s="558" t="s">
        <v>132</v>
      </c>
      <c r="H9" s="558" t="s">
        <v>133</v>
      </c>
      <c r="I9" s="851" t="s">
        <v>134</v>
      </c>
      <c r="J9" s="792" t="s">
        <v>135</v>
      </c>
    </row>
    <row r="10" spans="1:14" ht="23.25" customHeight="1">
      <c r="A10" s="559">
        <v>1</v>
      </c>
      <c r="B10" s="462">
        <v>2</v>
      </c>
      <c r="C10" s="560">
        <v>3</v>
      </c>
      <c r="D10" s="559">
        <v>4</v>
      </c>
      <c r="E10" s="559">
        <v>5</v>
      </c>
      <c r="F10" s="559">
        <v>6</v>
      </c>
      <c r="G10" s="559">
        <v>7</v>
      </c>
      <c r="H10" s="559" t="s">
        <v>136</v>
      </c>
      <c r="I10" s="852" t="s">
        <v>187</v>
      </c>
      <c r="J10" s="609">
        <v>10</v>
      </c>
    </row>
    <row r="11" spans="1:14" ht="107.45" customHeight="1">
      <c r="A11" s="561">
        <v>1</v>
      </c>
      <c r="B11" s="562" t="s">
        <v>188</v>
      </c>
      <c r="C11" s="563"/>
      <c r="D11" s="563"/>
      <c r="E11" s="563"/>
      <c r="F11" s="563"/>
      <c r="G11" s="563"/>
      <c r="H11" s="563"/>
      <c r="I11" s="853"/>
      <c r="J11" s="610"/>
    </row>
    <row r="12" spans="1:14">
      <c r="A12" s="564">
        <v>1.1000000000000001</v>
      </c>
      <c r="B12" s="565" t="s">
        <v>139</v>
      </c>
      <c r="C12" s="566"/>
      <c r="D12" s="566"/>
      <c r="E12" s="566"/>
      <c r="F12" s="566"/>
      <c r="G12" s="566"/>
      <c r="H12" s="566"/>
      <c r="I12" s="834"/>
      <c r="J12" s="610"/>
    </row>
    <row r="13" spans="1:14" s="650" customFormat="1" ht="14.25">
      <c r="A13" s="564">
        <v>1.1000000000000001</v>
      </c>
      <c r="B13" s="565" t="s">
        <v>139</v>
      </c>
      <c r="C13" s="566"/>
      <c r="D13" s="566"/>
      <c r="E13" s="566"/>
      <c r="F13" s="566"/>
      <c r="G13" s="566"/>
      <c r="H13" s="566"/>
      <c r="I13" s="834"/>
      <c r="J13" s="668"/>
    </row>
    <row r="14" spans="1:14" s="698" customFormat="1" ht="28.5">
      <c r="A14" s="691">
        <v>1.1000000000000001</v>
      </c>
      <c r="B14" s="692" t="s">
        <v>1256</v>
      </c>
      <c r="C14" s="691" t="s">
        <v>141</v>
      </c>
      <c r="D14" s="693">
        <f>19*13.216</f>
        <v>251.10399999999998</v>
      </c>
      <c r="E14" s="694"/>
      <c r="F14" s="694"/>
      <c r="G14" s="694"/>
      <c r="H14" s="694"/>
      <c r="I14" s="854"/>
      <c r="J14" s="696"/>
    </row>
    <row r="15" spans="1:14" s="698" customFormat="1" ht="28.5">
      <c r="A15" s="691" t="s">
        <v>140</v>
      </c>
      <c r="B15" s="692" t="s">
        <v>1257</v>
      </c>
      <c r="C15" s="691" t="s">
        <v>141</v>
      </c>
      <c r="D15" s="693">
        <f>5*2.232</f>
        <v>11.16</v>
      </c>
      <c r="E15" s="694"/>
      <c r="F15" s="694"/>
      <c r="G15" s="694"/>
      <c r="H15" s="694"/>
      <c r="I15" s="854"/>
      <c r="J15" s="696"/>
    </row>
    <row r="16" spans="1:14" s="698" customFormat="1" ht="28.5">
      <c r="A16" s="691" t="s">
        <v>142</v>
      </c>
      <c r="B16" s="692" t="s">
        <v>1258</v>
      </c>
      <c r="C16" s="691" t="s">
        <v>141</v>
      </c>
      <c r="D16" s="693">
        <f>4*3.257</f>
        <v>13.028</v>
      </c>
      <c r="E16" s="694"/>
      <c r="F16" s="694"/>
      <c r="G16" s="694"/>
      <c r="H16" s="694"/>
      <c r="I16" s="854"/>
      <c r="J16" s="696"/>
    </row>
    <row r="17" spans="1:10" s="698" customFormat="1" ht="28.5">
      <c r="A17" s="691" t="s">
        <v>143</v>
      </c>
      <c r="B17" s="692" t="s">
        <v>1254</v>
      </c>
      <c r="C17" s="691" t="s">
        <v>141</v>
      </c>
      <c r="D17" s="693">
        <f>4.268*4</f>
        <v>17.071999999999999</v>
      </c>
      <c r="E17" s="694"/>
      <c r="F17" s="694"/>
      <c r="G17" s="694"/>
      <c r="H17" s="694"/>
      <c r="I17" s="854"/>
      <c r="J17" s="696"/>
    </row>
    <row r="18" spans="1:10" s="698" customFormat="1" ht="28.5">
      <c r="A18" s="691">
        <v>1.2</v>
      </c>
      <c r="B18" s="692" t="s">
        <v>1259</v>
      </c>
      <c r="C18" s="691" t="s">
        <v>141</v>
      </c>
      <c r="D18" s="693">
        <f>18*23.792</f>
        <v>428.25600000000003</v>
      </c>
      <c r="E18" s="694"/>
      <c r="F18" s="694"/>
      <c r="G18" s="694"/>
      <c r="H18" s="694"/>
      <c r="I18" s="854"/>
      <c r="J18" s="696"/>
    </row>
    <row r="19" spans="1:10" s="698" customFormat="1" ht="28.5">
      <c r="A19" s="691" t="s">
        <v>145</v>
      </c>
      <c r="B19" s="692" t="s">
        <v>1260</v>
      </c>
      <c r="C19" s="691" t="s">
        <v>141</v>
      </c>
      <c r="D19" s="693">
        <f>7*3.168</f>
        <v>22.176000000000002</v>
      </c>
      <c r="E19" s="694"/>
      <c r="F19" s="694"/>
      <c r="G19" s="694"/>
      <c r="H19" s="694"/>
      <c r="I19" s="854"/>
      <c r="J19" s="696"/>
    </row>
    <row r="20" spans="1:10" s="698" customFormat="1" ht="28.5">
      <c r="A20" s="699" t="s">
        <v>146</v>
      </c>
      <c r="B20" s="692" t="s">
        <v>1261</v>
      </c>
      <c r="C20" s="691" t="s">
        <v>141</v>
      </c>
      <c r="D20" s="693">
        <f>2*5.055</f>
        <v>10.11</v>
      </c>
      <c r="E20" s="694"/>
      <c r="F20" s="694"/>
      <c r="G20" s="694"/>
      <c r="H20" s="694"/>
      <c r="I20" s="854"/>
      <c r="J20" s="696"/>
    </row>
    <row r="21" spans="1:10" s="698" customFormat="1" ht="28.5">
      <c r="A21" s="691" t="s">
        <v>147</v>
      </c>
      <c r="B21" s="692" t="s">
        <v>1262</v>
      </c>
      <c r="C21" s="691" t="s">
        <v>141</v>
      </c>
      <c r="D21" s="693">
        <f>3*6.301</f>
        <v>18.902999999999999</v>
      </c>
      <c r="E21" s="694"/>
      <c r="F21" s="694"/>
      <c r="G21" s="694"/>
      <c r="H21" s="694"/>
      <c r="I21" s="854"/>
      <c r="J21" s="696"/>
    </row>
    <row r="22" spans="1:10" s="698" customFormat="1" ht="28.5">
      <c r="A22" s="691">
        <v>1.3</v>
      </c>
      <c r="B22" s="692" t="s">
        <v>1263</v>
      </c>
      <c r="C22" s="691" t="s">
        <v>141</v>
      </c>
      <c r="D22" s="693">
        <f>9*23.872</f>
        <v>214.84800000000001</v>
      </c>
      <c r="E22" s="694"/>
      <c r="F22" s="694"/>
      <c r="G22" s="694"/>
      <c r="H22" s="694"/>
      <c r="I22" s="854"/>
      <c r="J22" s="696"/>
    </row>
    <row r="23" spans="1:10" s="698" customFormat="1" ht="28.5">
      <c r="A23" s="691" t="s">
        <v>149</v>
      </c>
      <c r="B23" s="692" t="s">
        <v>1264</v>
      </c>
      <c r="C23" s="691" t="s">
        <v>141</v>
      </c>
      <c r="D23" s="700">
        <f>2*3.498</f>
        <v>6.9960000000000004</v>
      </c>
      <c r="E23" s="694"/>
      <c r="F23" s="694"/>
      <c r="G23" s="694"/>
      <c r="H23" s="694"/>
      <c r="I23" s="854"/>
      <c r="J23" s="696"/>
    </row>
    <row r="24" spans="1:10" s="698" customFormat="1" ht="28.5">
      <c r="A24" s="691" t="s">
        <v>150</v>
      </c>
      <c r="B24" s="692" t="s">
        <v>1265</v>
      </c>
      <c r="C24" s="691" t="s">
        <v>141</v>
      </c>
      <c r="D24" s="700">
        <f>2*6.636</f>
        <v>13.272</v>
      </c>
      <c r="E24" s="694"/>
      <c r="F24" s="694"/>
      <c r="G24" s="694"/>
      <c r="H24" s="694"/>
      <c r="I24" s="854"/>
      <c r="J24" s="696"/>
    </row>
    <row r="25" spans="1:10" s="698" customFormat="1" ht="28.5">
      <c r="A25" s="691" t="s">
        <v>151</v>
      </c>
      <c r="B25" s="692" t="s">
        <v>1266</v>
      </c>
      <c r="C25" s="691" t="s">
        <v>141</v>
      </c>
      <c r="D25" s="700">
        <f>2*6.875</f>
        <v>13.75</v>
      </c>
      <c r="E25" s="694"/>
      <c r="F25" s="694"/>
      <c r="G25" s="694"/>
      <c r="H25" s="694"/>
      <c r="I25" s="854"/>
      <c r="J25" s="696"/>
    </row>
    <row r="26" spans="1:10" s="698" customFormat="1" ht="28.5">
      <c r="A26" s="691">
        <v>1.4</v>
      </c>
      <c r="B26" s="692" t="s">
        <v>1267</v>
      </c>
      <c r="C26" s="691" t="s">
        <v>141</v>
      </c>
      <c r="D26" s="700">
        <f>35*35.512</f>
        <v>1242.92</v>
      </c>
      <c r="E26" s="694"/>
      <c r="F26" s="694"/>
      <c r="G26" s="694"/>
      <c r="H26" s="694"/>
      <c r="I26" s="854"/>
      <c r="J26" s="696"/>
    </row>
    <row r="27" spans="1:10" s="698" customFormat="1" ht="28.5">
      <c r="A27" s="691" t="s">
        <v>203</v>
      </c>
      <c r="B27" s="692" t="s">
        <v>1268</v>
      </c>
      <c r="C27" s="691" t="s">
        <v>141</v>
      </c>
      <c r="D27" s="700">
        <f>7*5.588</f>
        <v>39.116</v>
      </c>
      <c r="E27" s="694"/>
      <c r="F27" s="694"/>
      <c r="G27" s="694"/>
      <c r="H27" s="694"/>
      <c r="I27" s="854"/>
      <c r="J27" s="696"/>
    </row>
    <row r="28" spans="1:10" s="698" customFormat="1" ht="28.5">
      <c r="A28" s="691" t="s">
        <v>206</v>
      </c>
      <c r="B28" s="692" t="s">
        <v>1269</v>
      </c>
      <c r="C28" s="691" t="s">
        <v>141</v>
      </c>
      <c r="D28" s="700">
        <f>4*8.245</f>
        <v>32.979999999999997</v>
      </c>
      <c r="E28" s="694"/>
      <c r="F28" s="694"/>
      <c r="G28" s="694"/>
      <c r="H28" s="694"/>
      <c r="I28" s="854"/>
      <c r="J28" s="696"/>
    </row>
    <row r="29" spans="1:10" s="698" customFormat="1" ht="28.5">
      <c r="A29" s="691" t="s">
        <v>1255</v>
      </c>
      <c r="B29" s="692" t="s">
        <v>1270</v>
      </c>
      <c r="C29" s="691" t="s">
        <v>141</v>
      </c>
      <c r="D29" s="700">
        <f>5*10.991</f>
        <v>54.954999999999998</v>
      </c>
      <c r="E29" s="694"/>
      <c r="F29" s="694"/>
      <c r="G29" s="694"/>
      <c r="H29" s="694"/>
      <c r="I29" s="854"/>
      <c r="J29" s="696"/>
    </row>
    <row r="30" spans="1:10" s="698" customFormat="1" ht="28.5">
      <c r="A30" s="691" t="s">
        <v>189</v>
      </c>
      <c r="B30" s="692" t="s">
        <v>1271</v>
      </c>
      <c r="C30" s="691" t="s">
        <v>141</v>
      </c>
      <c r="D30" s="700">
        <f>8*23.419</f>
        <v>187.352</v>
      </c>
      <c r="E30" s="694"/>
      <c r="F30" s="694"/>
      <c r="G30" s="694"/>
      <c r="H30" s="694"/>
      <c r="I30" s="854"/>
      <c r="J30" s="696"/>
    </row>
    <row r="31" spans="1:10" s="698" customFormat="1" ht="28.5">
      <c r="A31" s="691" t="s">
        <v>189</v>
      </c>
      <c r="B31" s="692" t="s">
        <v>1272</v>
      </c>
      <c r="C31" s="691" t="s">
        <v>141</v>
      </c>
      <c r="D31" s="700">
        <f>1*23.419</f>
        <v>23.419</v>
      </c>
      <c r="E31" s="694"/>
      <c r="F31" s="694"/>
      <c r="G31" s="694"/>
      <c r="H31" s="694"/>
      <c r="I31" s="854"/>
      <c r="J31" s="696"/>
    </row>
    <row r="32" spans="1:10" s="648" customFormat="1" ht="14.25">
      <c r="A32" s="564">
        <v>1.2</v>
      </c>
      <c r="B32" s="565" t="s">
        <v>144</v>
      </c>
      <c r="C32" s="566"/>
      <c r="D32" s="566"/>
      <c r="E32" s="566"/>
      <c r="F32" s="566"/>
      <c r="G32" s="566"/>
      <c r="H32" s="566"/>
      <c r="I32" s="834"/>
      <c r="J32" s="669"/>
    </row>
    <row r="33" spans="1:12" s="698" customFormat="1" ht="14.25">
      <c r="A33" s="701" t="s">
        <v>1273</v>
      </c>
      <c r="B33" s="702" t="s">
        <v>1288</v>
      </c>
      <c r="C33" s="691" t="s">
        <v>141</v>
      </c>
      <c r="D33" s="700">
        <f>19*0.407</f>
        <v>7.7329999999999997</v>
      </c>
      <c r="E33" s="694"/>
      <c r="F33" s="694"/>
      <c r="G33" s="694"/>
      <c r="H33" s="694"/>
      <c r="I33" s="854"/>
      <c r="J33" s="696"/>
    </row>
    <row r="34" spans="1:12" s="698" customFormat="1" ht="14.25">
      <c r="A34" s="701" t="s">
        <v>1274</v>
      </c>
      <c r="B34" s="702" t="s">
        <v>1289</v>
      </c>
      <c r="C34" s="691" t="s">
        <v>141</v>
      </c>
      <c r="D34" s="700">
        <f>18*0.811</f>
        <v>14.598000000000001</v>
      </c>
      <c r="E34" s="694"/>
      <c r="F34" s="694"/>
      <c r="G34" s="694"/>
      <c r="H34" s="694"/>
      <c r="I34" s="854"/>
      <c r="J34" s="696"/>
    </row>
    <row r="35" spans="1:12" s="698" customFormat="1" ht="14.25">
      <c r="A35" s="701" t="s">
        <v>1275</v>
      </c>
      <c r="B35" s="702" t="s">
        <v>1290</v>
      </c>
      <c r="C35" s="691" t="s">
        <v>141</v>
      </c>
      <c r="D35" s="700">
        <f>9*1.03</f>
        <v>9.27</v>
      </c>
      <c r="E35" s="694"/>
      <c r="F35" s="694"/>
      <c r="G35" s="694"/>
      <c r="H35" s="694"/>
      <c r="I35" s="854"/>
      <c r="J35" s="696"/>
    </row>
    <row r="36" spans="1:12" s="698" customFormat="1" ht="14.25">
      <c r="A36" s="701" t="s">
        <v>1276</v>
      </c>
      <c r="B36" s="702" t="s">
        <v>1675</v>
      </c>
      <c r="C36" s="691" t="s">
        <v>141</v>
      </c>
      <c r="D36" s="700">
        <f>26*1.804</f>
        <v>46.904000000000003</v>
      </c>
      <c r="E36" s="694"/>
      <c r="F36" s="694"/>
      <c r="G36" s="694"/>
      <c r="H36" s="694"/>
      <c r="I36" s="854"/>
      <c r="J36" s="696"/>
    </row>
    <row r="37" spans="1:12" s="698" customFormat="1" ht="14.25">
      <c r="A37" s="701" t="s">
        <v>1277</v>
      </c>
      <c r="B37" s="702" t="s">
        <v>1674</v>
      </c>
      <c r="C37" s="691" t="s">
        <v>141</v>
      </c>
      <c r="D37" s="700">
        <f>9*2.08</f>
        <v>18.72</v>
      </c>
      <c r="E37" s="694"/>
      <c r="F37" s="694"/>
      <c r="G37" s="694"/>
      <c r="H37" s="694"/>
      <c r="I37" s="854"/>
      <c r="J37" s="696"/>
    </row>
    <row r="38" spans="1:12" s="650" customFormat="1" ht="14.25">
      <c r="A38" s="564">
        <v>1.3</v>
      </c>
      <c r="B38" s="567" t="s">
        <v>148</v>
      </c>
      <c r="C38" s="566"/>
      <c r="D38" s="566"/>
      <c r="E38" s="566"/>
      <c r="F38" s="566"/>
      <c r="G38" s="566"/>
      <c r="H38" s="566"/>
      <c r="I38" s="834"/>
      <c r="J38" s="668"/>
    </row>
    <row r="39" spans="1:12" s="698" customFormat="1" ht="14.25">
      <c r="A39" s="701" t="s">
        <v>1278</v>
      </c>
      <c r="B39" s="702" t="s">
        <v>1682</v>
      </c>
      <c r="C39" s="703" t="s">
        <v>141</v>
      </c>
      <c r="D39" s="704">
        <f>2*1.496</f>
        <v>2.992</v>
      </c>
      <c r="E39" s="694"/>
      <c r="F39" s="694"/>
      <c r="G39" s="694"/>
      <c r="H39" s="694"/>
      <c r="I39" s="854"/>
      <c r="J39" s="696"/>
      <c r="K39" s="697"/>
    </row>
    <row r="40" spans="1:12" s="698" customFormat="1" ht="14.25">
      <c r="A40" s="701" t="s">
        <v>1279</v>
      </c>
      <c r="B40" s="702" t="s">
        <v>1683</v>
      </c>
      <c r="C40" s="703" t="s">
        <v>141</v>
      </c>
      <c r="D40" s="704">
        <f>2*3.519</f>
        <v>7.0380000000000003</v>
      </c>
      <c r="E40" s="694"/>
      <c r="F40" s="694"/>
      <c r="G40" s="694"/>
      <c r="H40" s="694"/>
      <c r="I40" s="854"/>
      <c r="J40" s="696"/>
      <c r="K40" s="697"/>
    </row>
    <row r="41" spans="1:12" s="698" customFormat="1" ht="14.25">
      <c r="A41" s="701" t="s">
        <v>1280</v>
      </c>
      <c r="B41" s="702" t="s">
        <v>1684</v>
      </c>
      <c r="C41" s="703" t="s">
        <v>141</v>
      </c>
      <c r="D41" s="704">
        <f>1*3.711</f>
        <v>3.7109999999999999</v>
      </c>
      <c r="E41" s="694"/>
      <c r="F41" s="694"/>
      <c r="G41" s="694"/>
      <c r="H41" s="694"/>
      <c r="I41" s="854"/>
      <c r="J41" s="696"/>
      <c r="K41" s="697"/>
    </row>
    <row r="42" spans="1:12" s="698" customFormat="1" ht="14.25">
      <c r="A42" s="701" t="s">
        <v>1281</v>
      </c>
      <c r="B42" s="702" t="s">
        <v>1685</v>
      </c>
      <c r="C42" s="703" t="s">
        <v>141</v>
      </c>
      <c r="D42" s="704">
        <f>3*3.965</f>
        <v>11.895</v>
      </c>
      <c r="E42" s="694"/>
      <c r="F42" s="694"/>
      <c r="G42" s="694"/>
      <c r="H42" s="694"/>
      <c r="I42" s="854"/>
      <c r="J42" s="696"/>
      <c r="K42" s="697"/>
    </row>
    <row r="43" spans="1:12" s="698" customFormat="1" ht="14.25">
      <c r="A43" s="701" t="s">
        <v>1282</v>
      </c>
      <c r="B43" s="702" t="s">
        <v>1686</v>
      </c>
      <c r="C43" s="703" t="s">
        <v>141</v>
      </c>
      <c r="D43" s="704">
        <f>5.175*1</f>
        <v>5.1749999999999998</v>
      </c>
      <c r="E43" s="694"/>
      <c r="F43" s="694"/>
      <c r="G43" s="694"/>
      <c r="H43" s="694"/>
      <c r="I43" s="854"/>
      <c r="J43" s="696"/>
      <c r="K43" s="697"/>
    </row>
    <row r="44" spans="1:12" s="454" customFormat="1" ht="24" customHeight="1">
      <c r="A44" s="569">
        <v>1.4</v>
      </c>
      <c r="B44" s="570" t="s">
        <v>1680</v>
      </c>
      <c r="C44" s="571" t="s">
        <v>141</v>
      </c>
      <c r="D44" s="705">
        <f>SUM(D14:D31)</f>
        <v>2601.4169999999999</v>
      </c>
      <c r="E44" s="844">
        <v>7386.14</v>
      </c>
      <c r="F44" s="573">
        <f t="shared" ref="F44:F46" si="0">E44*0.09</f>
        <v>664.75260000000003</v>
      </c>
      <c r="G44" s="573">
        <f t="shared" ref="G44:G46" si="1">E44*0.09</f>
        <v>664.75260000000003</v>
      </c>
      <c r="H44" s="573">
        <f t="shared" ref="H44:H46" si="2">E44+F44+G44</f>
        <v>8715.6452000000008</v>
      </c>
      <c r="I44" s="842">
        <f t="shared" ref="I44:I46" si="3">D44*H44</f>
        <v>22673027.5892484</v>
      </c>
      <c r="J44" s="611" t="s">
        <v>1590</v>
      </c>
      <c r="L44" s="1129">
        <f>D44*E44*1.18</f>
        <v>22673027.589248396</v>
      </c>
    </row>
    <row r="45" spans="1:12" s="454" customFormat="1" ht="24" customHeight="1">
      <c r="A45" s="569">
        <v>1.5</v>
      </c>
      <c r="B45" s="574" t="s">
        <v>1678</v>
      </c>
      <c r="C45" s="571" t="s">
        <v>141</v>
      </c>
      <c r="D45" s="794">
        <f>SUM(D33:D43)</f>
        <v>128.036</v>
      </c>
      <c r="E45" s="845">
        <v>5738.91</v>
      </c>
      <c r="F45" s="573">
        <f t="shared" si="0"/>
        <v>516.50189999999998</v>
      </c>
      <c r="G45" s="573">
        <f t="shared" si="1"/>
        <v>516.50189999999998</v>
      </c>
      <c r="H45" s="573">
        <f t="shared" si="2"/>
        <v>6771.9138000000003</v>
      </c>
      <c r="I45" s="842">
        <f t="shared" si="3"/>
        <v>867048.75529680005</v>
      </c>
      <c r="J45" s="611" t="s">
        <v>1591</v>
      </c>
      <c r="L45" s="1129">
        <f t="shared" ref="L45:L97" si="4">D45*E45*1.18</f>
        <v>867048.75529680005</v>
      </c>
    </row>
    <row r="46" spans="1:12" s="454" customFormat="1" ht="24" customHeight="1">
      <c r="A46" s="575">
        <v>1.6</v>
      </c>
      <c r="B46" s="576" t="s">
        <v>153</v>
      </c>
      <c r="C46" s="577" t="s">
        <v>141</v>
      </c>
      <c r="D46" s="794">
        <f>'VIIA LINE SUPPLY'!D45</f>
        <v>136.47265000000002</v>
      </c>
      <c r="E46" s="844">
        <v>7386.14</v>
      </c>
      <c r="F46" s="573">
        <f t="shared" si="0"/>
        <v>664.75260000000003</v>
      </c>
      <c r="G46" s="573">
        <f t="shared" si="1"/>
        <v>664.75260000000003</v>
      </c>
      <c r="H46" s="573">
        <f t="shared" si="2"/>
        <v>8715.6452000000008</v>
      </c>
      <c r="I46" s="842">
        <f t="shared" si="3"/>
        <v>1189447.1969037803</v>
      </c>
      <c r="J46" s="611" t="s">
        <v>1590</v>
      </c>
      <c r="L46" s="1129">
        <f t="shared" si="4"/>
        <v>1189447.1969037801</v>
      </c>
    </row>
    <row r="47" spans="1:12" s="454" customFormat="1">
      <c r="A47" s="578">
        <v>1.4</v>
      </c>
      <c r="B47" s="570" t="s">
        <v>152</v>
      </c>
      <c r="C47" s="579"/>
      <c r="D47" s="580"/>
      <c r="E47" s="581"/>
      <c r="F47" s="581"/>
      <c r="G47" s="581"/>
      <c r="H47" s="581"/>
      <c r="I47" s="645"/>
      <c r="J47" s="610"/>
      <c r="L47" s="1129">
        <f t="shared" si="4"/>
        <v>0</v>
      </c>
    </row>
    <row r="48" spans="1:12" ht="24" customHeight="1">
      <c r="A48" s="575" t="s">
        <v>189</v>
      </c>
      <c r="B48" s="582" t="s">
        <v>190</v>
      </c>
      <c r="C48" s="583"/>
      <c r="D48" s="584"/>
      <c r="E48" s="585"/>
      <c r="F48" s="586"/>
      <c r="G48" s="586"/>
      <c r="H48" s="586"/>
      <c r="I48" s="645"/>
      <c r="J48" s="610"/>
      <c r="L48" s="1129">
        <f t="shared" si="4"/>
        <v>0</v>
      </c>
    </row>
    <row r="49" spans="1:12" ht="51">
      <c r="A49" s="561">
        <v>2.1</v>
      </c>
      <c r="B49" s="587" t="s">
        <v>191</v>
      </c>
      <c r="C49" s="588" t="s">
        <v>156</v>
      </c>
      <c r="D49" s="589">
        <f>'VIIA LINE SUPPLY'!D47</f>
        <v>162</v>
      </c>
      <c r="E49" s="845">
        <v>3071.77</v>
      </c>
      <c r="F49" s="572">
        <f t="shared" ref="F49:F97" si="5">E49*0.09</f>
        <v>276.45929999999998</v>
      </c>
      <c r="G49" s="572">
        <f t="shared" ref="G49:G97" si="6">E49*0.09</f>
        <v>276.45929999999998</v>
      </c>
      <c r="H49" s="572">
        <f t="shared" ref="H49:H97" si="7">E49+F49+G49</f>
        <v>3624.6886</v>
      </c>
      <c r="I49" s="842">
        <f t="shared" ref="I49:I57" si="8">D49*H49</f>
        <v>587199.55319999997</v>
      </c>
      <c r="J49" s="611" t="s">
        <v>1592</v>
      </c>
      <c r="L49" s="1129">
        <f t="shared" si="4"/>
        <v>587199.55319999997</v>
      </c>
    </row>
    <row r="50" spans="1:12">
      <c r="A50" s="561">
        <v>2.2000000000000002</v>
      </c>
      <c r="B50" s="587" t="s">
        <v>158</v>
      </c>
      <c r="C50" s="588" t="s">
        <v>156</v>
      </c>
      <c r="D50" s="589">
        <f>'VIIA LINE SUPPLY'!D48</f>
        <v>81</v>
      </c>
      <c r="E50" s="845">
        <v>159.47</v>
      </c>
      <c r="F50" s="572">
        <f t="shared" si="5"/>
        <v>14.3523</v>
      </c>
      <c r="G50" s="572">
        <f t="shared" si="6"/>
        <v>14.3523</v>
      </c>
      <c r="H50" s="572">
        <f t="shared" si="7"/>
        <v>188.1746</v>
      </c>
      <c r="I50" s="842">
        <f t="shared" si="8"/>
        <v>15242.142599999999</v>
      </c>
      <c r="J50" s="611" t="s">
        <v>1593</v>
      </c>
      <c r="L50" s="1129">
        <f t="shared" si="4"/>
        <v>15242.142599999999</v>
      </c>
    </row>
    <row r="51" spans="1:12">
      <c r="A51" s="561">
        <v>2.2999999999999998</v>
      </c>
      <c r="B51" s="587" t="s">
        <v>160</v>
      </c>
      <c r="C51" s="588" t="s">
        <v>156</v>
      </c>
      <c r="D51" s="589">
        <v>162</v>
      </c>
      <c r="E51" s="845">
        <v>159.47</v>
      </c>
      <c r="F51" s="572">
        <f t="shared" si="5"/>
        <v>14.3523</v>
      </c>
      <c r="G51" s="572">
        <f t="shared" si="6"/>
        <v>14.3523</v>
      </c>
      <c r="H51" s="572">
        <f t="shared" si="7"/>
        <v>188.1746</v>
      </c>
      <c r="I51" s="842">
        <f t="shared" si="8"/>
        <v>30484.285199999998</v>
      </c>
      <c r="J51" s="611" t="s">
        <v>1594</v>
      </c>
      <c r="L51" s="1129">
        <f t="shared" si="4"/>
        <v>30484.285199999998</v>
      </c>
    </row>
    <row r="52" spans="1:12">
      <c r="A52" s="561">
        <v>2.4</v>
      </c>
      <c r="B52" s="587" t="s">
        <v>162</v>
      </c>
      <c r="C52" s="588" t="s">
        <v>156</v>
      </c>
      <c r="D52" s="589">
        <f>'VIIA LINE SUPPLY'!D50</f>
        <v>486</v>
      </c>
      <c r="E52" s="845">
        <v>159.47</v>
      </c>
      <c r="F52" s="572">
        <f t="shared" si="5"/>
        <v>14.3523</v>
      </c>
      <c r="G52" s="572">
        <f t="shared" si="6"/>
        <v>14.3523</v>
      </c>
      <c r="H52" s="572">
        <f t="shared" si="7"/>
        <v>188.1746</v>
      </c>
      <c r="I52" s="842">
        <f t="shared" si="8"/>
        <v>91452.855599999995</v>
      </c>
      <c r="J52" s="611" t="s">
        <v>1595</v>
      </c>
      <c r="L52" s="1129">
        <f t="shared" si="4"/>
        <v>91452.855599999995</v>
      </c>
    </row>
    <row r="53" spans="1:12">
      <c r="A53" s="561">
        <v>2.5</v>
      </c>
      <c r="B53" s="587" t="s">
        <v>164</v>
      </c>
      <c r="C53" s="588" t="s">
        <v>156</v>
      </c>
      <c r="D53" s="589">
        <f>'VIIA LINE SUPPLY'!D51</f>
        <v>114</v>
      </c>
      <c r="E53" s="845">
        <v>159.47</v>
      </c>
      <c r="F53" s="572">
        <f t="shared" si="5"/>
        <v>14.3523</v>
      </c>
      <c r="G53" s="572">
        <f t="shared" si="6"/>
        <v>14.3523</v>
      </c>
      <c r="H53" s="572">
        <f t="shared" si="7"/>
        <v>188.1746</v>
      </c>
      <c r="I53" s="842">
        <f t="shared" si="8"/>
        <v>21451.904399999999</v>
      </c>
      <c r="J53" s="611" t="s">
        <v>1596</v>
      </c>
      <c r="L53" s="1129">
        <f t="shared" si="4"/>
        <v>21451.904399999996</v>
      </c>
    </row>
    <row r="54" spans="1:12">
      <c r="A54" s="561">
        <v>2.6</v>
      </c>
      <c r="B54" s="587" t="s">
        <v>166</v>
      </c>
      <c r="C54" s="588" t="s">
        <v>156</v>
      </c>
      <c r="D54" s="589">
        <f>'VIIA LINE SUPPLY'!D52</f>
        <v>81</v>
      </c>
      <c r="E54" s="845">
        <v>3441.28</v>
      </c>
      <c r="F54" s="572">
        <f t="shared" si="5"/>
        <v>309.71519999999998</v>
      </c>
      <c r="G54" s="572">
        <f t="shared" si="6"/>
        <v>309.71519999999998</v>
      </c>
      <c r="H54" s="572">
        <f t="shared" si="7"/>
        <v>4060.7104000000004</v>
      </c>
      <c r="I54" s="842">
        <f t="shared" si="8"/>
        <v>328917.54240000003</v>
      </c>
      <c r="J54" s="611" t="s">
        <v>1597</v>
      </c>
      <c r="L54" s="1129">
        <f t="shared" si="4"/>
        <v>328917.54239999998</v>
      </c>
    </row>
    <row r="55" spans="1:12" ht="12.75" customHeight="1">
      <c r="A55" s="561">
        <v>2.7</v>
      </c>
      <c r="B55" s="587" t="s">
        <v>168</v>
      </c>
      <c r="C55" s="588" t="s">
        <v>156</v>
      </c>
      <c r="D55" s="589">
        <f>'VIIA LINE SUPPLY'!D53</f>
        <v>162</v>
      </c>
      <c r="E55" s="845">
        <v>159.47</v>
      </c>
      <c r="F55" s="572">
        <f t="shared" si="5"/>
        <v>14.3523</v>
      </c>
      <c r="G55" s="572">
        <f t="shared" si="6"/>
        <v>14.3523</v>
      </c>
      <c r="H55" s="572">
        <f t="shared" si="7"/>
        <v>188.1746</v>
      </c>
      <c r="I55" s="842">
        <f t="shared" si="8"/>
        <v>30484.285199999998</v>
      </c>
      <c r="J55" s="611" t="s">
        <v>1595</v>
      </c>
      <c r="L55" s="1129">
        <f t="shared" si="4"/>
        <v>30484.285199999998</v>
      </c>
    </row>
    <row r="56" spans="1:12" ht="51.75" customHeight="1">
      <c r="A56" s="590">
        <v>3</v>
      </c>
      <c r="B56" s="582" t="s">
        <v>192</v>
      </c>
      <c r="C56" s="583"/>
      <c r="D56" s="583"/>
      <c r="E56" s="563"/>
      <c r="F56" s="586"/>
      <c r="G56" s="586"/>
      <c r="H56" s="586"/>
      <c r="I56" s="645"/>
      <c r="J56" s="612"/>
      <c r="L56" s="1129">
        <f t="shared" si="4"/>
        <v>0</v>
      </c>
    </row>
    <row r="57" spans="1:12" s="557" customFormat="1">
      <c r="A57" s="591">
        <v>3.1</v>
      </c>
      <c r="B57" s="592" t="s">
        <v>1598</v>
      </c>
      <c r="C57" s="593" t="s">
        <v>193</v>
      </c>
      <c r="D57" s="594">
        <v>26.042000000000002</v>
      </c>
      <c r="E57" s="846">
        <v>253694.75</v>
      </c>
      <c r="F57" s="572">
        <f t="shared" si="5"/>
        <v>22832.5275</v>
      </c>
      <c r="G57" s="572">
        <f t="shared" si="6"/>
        <v>22832.5275</v>
      </c>
      <c r="H57" s="572">
        <f t="shared" si="7"/>
        <v>299359.80500000005</v>
      </c>
      <c r="I57" s="842">
        <f t="shared" si="8"/>
        <v>7795928.0418100022</v>
      </c>
      <c r="J57" s="611" t="s">
        <v>1719</v>
      </c>
      <c r="L57" s="1129">
        <f t="shared" si="4"/>
        <v>7795928.0418100003</v>
      </c>
    </row>
    <row r="58" spans="1:12">
      <c r="A58" s="533"/>
      <c r="B58" s="596" t="s">
        <v>194</v>
      </c>
      <c r="C58" s="563"/>
      <c r="D58" s="584"/>
      <c r="E58" s="563"/>
      <c r="F58" s="586"/>
      <c r="G58" s="586"/>
      <c r="H58" s="586"/>
      <c r="I58" s="855">
        <f>SUM(I44:I57)</f>
        <v>33630684.151858978</v>
      </c>
      <c r="J58" s="612"/>
      <c r="L58" s="1129">
        <f t="shared" si="4"/>
        <v>0</v>
      </c>
    </row>
    <row r="59" spans="1:12" ht="108" hidden="1" customHeight="1">
      <c r="A59" s="471"/>
      <c r="B59" s="464"/>
      <c r="C59" s="597"/>
      <c r="D59" s="598"/>
      <c r="E59" s="597"/>
      <c r="F59" s="572"/>
      <c r="G59" s="572"/>
      <c r="H59" s="572"/>
      <c r="I59" s="856"/>
      <c r="J59" s="614"/>
      <c r="L59" s="1129">
        <f t="shared" si="4"/>
        <v>0</v>
      </c>
    </row>
    <row r="60" spans="1:12">
      <c r="A60" s="599"/>
      <c r="B60" s="600" t="s">
        <v>195</v>
      </c>
      <c r="C60" s="595"/>
      <c r="D60" s="601"/>
      <c r="E60" s="595"/>
      <c r="F60" s="586"/>
      <c r="G60" s="586"/>
      <c r="H60" s="586"/>
      <c r="I60" s="857"/>
      <c r="J60" s="612"/>
      <c r="L60" s="1129">
        <f t="shared" si="4"/>
        <v>0</v>
      </c>
    </row>
    <row r="61" spans="1:12" ht="27" customHeight="1">
      <c r="A61" s="602">
        <v>1</v>
      </c>
      <c r="B61" s="603" t="s">
        <v>196</v>
      </c>
      <c r="C61" s="595"/>
      <c r="D61" s="601"/>
      <c r="E61" s="595"/>
      <c r="F61" s="586"/>
      <c r="G61" s="586"/>
      <c r="H61" s="586"/>
      <c r="I61" s="857"/>
      <c r="J61" s="612"/>
      <c r="L61" s="1129">
        <f t="shared" si="4"/>
        <v>0</v>
      </c>
    </row>
    <row r="62" spans="1:12" ht="27" customHeight="1">
      <c r="A62" s="602">
        <v>1.1000000000000001</v>
      </c>
      <c r="B62" s="603" t="s">
        <v>197</v>
      </c>
      <c r="C62" s="604" t="s">
        <v>198</v>
      </c>
      <c r="D62" s="605">
        <v>26.042000000000002</v>
      </c>
      <c r="E62" s="847">
        <v>5036</v>
      </c>
      <c r="F62" s="572">
        <f t="shared" si="5"/>
        <v>453.24</v>
      </c>
      <c r="G62" s="572">
        <f t="shared" si="6"/>
        <v>453.24</v>
      </c>
      <c r="H62" s="572">
        <f t="shared" si="7"/>
        <v>5942.48</v>
      </c>
      <c r="I62" s="615">
        <f>H62*D62</f>
        <v>154754.06416000001</v>
      </c>
      <c r="J62" s="611" t="s">
        <v>1602</v>
      </c>
      <c r="L62" s="1129">
        <f t="shared" si="4"/>
        <v>154754.06416000001</v>
      </c>
    </row>
    <row r="63" spans="1:12" ht="84.75" customHeight="1">
      <c r="A63" s="602">
        <v>1.1000000000000001</v>
      </c>
      <c r="B63" s="603" t="s">
        <v>199</v>
      </c>
      <c r="C63" s="604" t="s">
        <v>198</v>
      </c>
      <c r="D63" s="605">
        <v>26.042000000000002</v>
      </c>
      <c r="E63" s="847">
        <v>14268.67</v>
      </c>
      <c r="F63" s="572">
        <f t="shared" si="5"/>
        <v>1284.1803</v>
      </c>
      <c r="G63" s="572">
        <f t="shared" si="6"/>
        <v>1284.1803</v>
      </c>
      <c r="H63" s="572">
        <f t="shared" si="7"/>
        <v>16837.030599999998</v>
      </c>
      <c r="I63" s="615">
        <f t="shared" ref="I63:I97" si="9">H63*D63</f>
        <v>438469.9508852</v>
      </c>
      <c r="J63" s="611" t="s">
        <v>1603</v>
      </c>
      <c r="L63" s="1129">
        <f t="shared" si="4"/>
        <v>438469.95088520006</v>
      </c>
    </row>
    <row r="64" spans="1:12" ht="26.25" customHeight="1">
      <c r="A64" s="602">
        <v>1.2</v>
      </c>
      <c r="B64" s="603" t="s">
        <v>200</v>
      </c>
      <c r="C64" s="604" t="s">
        <v>198</v>
      </c>
      <c r="D64" s="605">
        <v>26.042000000000002</v>
      </c>
      <c r="E64" s="847">
        <v>6714.67</v>
      </c>
      <c r="F64" s="572">
        <f t="shared" si="5"/>
        <v>604.32029999999997</v>
      </c>
      <c r="G64" s="572">
        <f t="shared" si="6"/>
        <v>604.32029999999997</v>
      </c>
      <c r="H64" s="572">
        <f t="shared" si="7"/>
        <v>7923.3106000000007</v>
      </c>
      <c r="I64" s="615">
        <f t="shared" si="9"/>
        <v>206338.85464520004</v>
      </c>
      <c r="J64" s="611" t="s">
        <v>1604</v>
      </c>
      <c r="L64" s="1129">
        <f t="shared" si="4"/>
        <v>206338.85464519999</v>
      </c>
    </row>
    <row r="65" spans="1:12" ht="82.5" customHeight="1">
      <c r="A65" s="602">
        <v>1.3</v>
      </c>
      <c r="B65" s="603" t="s">
        <v>201</v>
      </c>
      <c r="C65" s="604" t="s">
        <v>198</v>
      </c>
      <c r="D65" s="605">
        <v>26.042000000000002</v>
      </c>
      <c r="E65" s="847">
        <v>10911.34</v>
      </c>
      <c r="F65" s="572">
        <f t="shared" si="5"/>
        <v>982.02059999999994</v>
      </c>
      <c r="G65" s="572">
        <f t="shared" si="6"/>
        <v>982.02059999999994</v>
      </c>
      <c r="H65" s="572">
        <f t="shared" si="7"/>
        <v>12875.3812</v>
      </c>
      <c r="I65" s="615">
        <f t="shared" si="9"/>
        <v>335300.6772104</v>
      </c>
      <c r="J65" s="611" t="s">
        <v>1605</v>
      </c>
      <c r="L65" s="1129">
        <f t="shared" si="4"/>
        <v>335300.6772104</v>
      </c>
    </row>
    <row r="66" spans="1:12">
      <c r="A66" s="607">
        <v>1.4</v>
      </c>
      <c r="B66" s="603" t="s">
        <v>202</v>
      </c>
      <c r="C66" s="604"/>
      <c r="D66" s="479"/>
      <c r="E66" s="606"/>
      <c r="F66" s="572"/>
      <c r="G66" s="572"/>
      <c r="H66" s="572"/>
      <c r="I66" s="615"/>
      <c r="J66" s="605"/>
      <c r="L66" s="1129">
        <f t="shared" si="4"/>
        <v>0</v>
      </c>
    </row>
    <row r="67" spans="1:12">
      <c r="A67" s="608" t="s">
        <v>203</v>
      </c>
      <c r="B67" s="603" t="s">
        <v>204</v>
      </c>
      <c r="C67" s="604" t="s">
        <v>205</v>
      </c>
      <c r="D67" s="479">
        <v>30</v>
      </c>
      <c r="E67" s="847">
        <v>28537.34</v>
      </c>
      <c r="F67" s="572">
        <f t="shared" si="5"/>
        <v>2568.3606</v>
      </c>
      <c r="G67" s="572">
        <f t="shared" si="6"/>
        <v>2568.3606</v>
      </c>
      <c r="H67" s="572">
        <f t="shared" si="7"/>
        <v>33674.061199999996</v>
      </c>
      <c r="I67" s="615">
        <f t="shared" si="9"/>
        <v>1010221.8359999999</v>
      </c>
      <c r="J67" s="611" t="s">
        <v>1606</v>
      </c>
      <c r="L67" s="1129">
        <f t="shared" si="4"/>
        <v>1010221.8359999999</v>
      </c>
    </row>
    <row r="68" spans="1:12">
      <c r="A68" s="608" t="s">
        <v>206</v>
      </c>
      <c r="B68" s="603" t="s">
        <v>207</v>
      </c>
      <c r="C68" s="604" t="s">
        <v>205</v>
      </c>
      <c r="D68" s="479">
        <v>3</v>
      </c>
      <c r="E68" s="847">
        <v>38609.339999999997</v>
      </c>
      <c r="F68" s="572">
        <f t="shared" si="5"/>
        <v>3474.8405999999995</v>
      </c>
      <c r="G68" s="572">
        <f t="shared" si="6"/>
        <v>3474.8405999999995</v>
      </c>
      <c r="H68" s="572">
        <f t="shared" si="7"/>
        <v>45559.021199999988</v>
      </c>
      <c r="I68" s="615">
        <f t="shared" si="9"/>
        <v>136677.06359999996</v>
      </c>
      <c r="J68" s="611" t="s">
        <v>1607</v>
      </c>
      <c r="L68" s="1129">
        <f t="shared" si="4"/>
        <v>136677.06359999999</v>
      </c>
    </row>
    <row r="69" spans="1:12" ht="16.5" customHeight="1">
      <c r="A69" s="602">
        <v>2</v>
      </c>
      <c r="B69" s="603" t="s">
        <v>208</v>
      </c>
      <c r="C69" s="616"/>
      <c r="D69" s="617"/>
      <c r="E69" s="618"/>
      <c r="F69" s="586"/>
      <c r="G69" s="586"/>
      <c r="H69" s="586"/>
      <c r="I69" s="645"/>
      <c r="J69" s="612"/>
      <c r="L69" s="1129">
        <f t="shared" si="4"/>
        <v>0</v>
      </c>
    </row>
    <row r="70" spans="1:12" ht="84.75" customHeight="1">
      <c r="A70" s="602">
        <v>2.1</v>
      </c>
      <c r="B70" s="619" t="s">
        <v>1614</v>
      </c>
      <c r="C70" s="595"/>
      <c r="D70" s="584"/>
      <c r="E70" s="595"/>
      <c r="F70" s="586"/>
      <c r="G70" s="586"/>
      <c r="H70" s="586"/>
      <c r="I70" s="645"/>
      <c r="J70" s="610"/>
      <c r="L70" s="1129">
        <f t="shared" si="4"/>
        <v>0</v>
      </c>
    </row>
    <row r="71" spans="1:12" ht="19.5" customHeight="1">
      <c r="A71" s="508" t="s">
        <v>209</v>
      </c>
      <c r="B71" s="603" t="s">
        <v>210</v>
      </c>
      <c r="C71" s="604" t="s">
        <v>211</v>
      </c>
      <c r="D71" s="620">
        <f>43100*0.05</f>
        <v>2155</v>
      </c>
      <c r="E71" s="848">
        <v>233.97</v>
      </c>
      <c r="F71" s="572">
        <f t="shared" si="5"/>
        <v>21.057299999999998</v>
      </c>
      <c r="G71" s="572">
        <f t="shared" si="6"/>
        <v>21.057299999999998</v>
      </c>
      <c r="H71" s="572">
        <f t="shared" si="7"/>
        <v>276.08460000000002</v>
      </c>
      <c r="I71" s="615">
        <f t="shared" si="9"/>
        <v>594962.31300000008</v>
      </c>
      <c r="J71" s="611" t="s">
        <v>1608</v>
      </c>
      <c r="L71" s="1129">
        <f t="shared" si="4"/>
        <v>594962.31299999997</v>
      </c>
    </row>
    <row r="72" spans="1:12">
      <c r="A72" s="508" t="s">
        <v>212</v>
      </c>
      <c r="B72" s="603" t="s">
        <v>213</v>
      </c>
      <c r="C72" s="604" t="s">
        <v>211</v>
      </c>
      <c r="D72" s="620">
        <f>43100*0.2</f>
        <v>8620</v>
      </c>
      <c r="E72" s="848">
        <v>366.54</v>
      </c>
      <c r="F72" s="572">
        <f t="shared" si="5"/>
        <v>32.988599999999998</v>
      </c>
      <c r="G72" s="572">
        <f t="shared" si="6"/>
        <v>32.988599999999998</v>
      </c>
      <c r="H72" s="572">
        <f t="shared" si="7"/>
        <v>432.51720000000006</v>
      </c>
      <c r="I72" s="615">
        <f t="shared" si="9"/>
        <v>3728298.2640000004</v>
      </c>
      <c r="J72" s="611" t="s">
        <v>1609</v>
      </c>
      <c r="L72" s="1129">
        <f t="shared" si="4"/>
        <v>3728298.264</v>
      </c>
    </row>
    <row r="73" spans="1:12">
      <c r="A73" s="508" t="s">
        <v>214</v>
      </c>
      <c r="B73" s="603" t="s">
        <v>215</v>
      </c>
      <c r="C73" s="604" t="s">
        <v>211</v>
      </c>
      <c r="D73" s="620">
        <f>43100*0.1</f>
        <v>4310</v>
      </c>
      <c r="E73" s="848">
        <v>421.13</v>
      </c>
      <c r="F73" s="572">
        <f t="shared" si="5"/>
        <v>37.901699999999998</v>
      </c>
      <c r="G73" s="572">
        <f t="shared" si="6"/>
        <v>37.901699999999998</v>
      </c>
      <c r="H73" s="572">
        <f t="shared" si="7"/>
        <v>496.93340000000001</v>
      </c>
      <c r="I73" s="615">
        <f t="shared" si="9"/>
        <v>2141782.9539999999</v>
      </c>
      <c r="J73" s="611" t="s">
        <v>1610</v>
      </c>
      <c r="L73" s="1129">
        <f t="shared" si="4"/>
        <v>2141782.9539999999</v>
      </c>
    </row>
    <row r="74" spans="1:12">
      <c r="A74" s="508" t="s">
        <v>214</v>
      </c>
      <c r="B74" s="603" t="s">
        <v>216</v>
      </c>
      <c r="C74" s="604" t="s">
        <v>211</v>
      </c>
      <c r="D74" s="620">
        <f>43100*0.05</f>
        <v>2155</v>
      </c>
      <c r="E74" s="848">
        <v>421.13</v>
      </c>
      <c r="F74" s="572">
        <f t="shared" si="5"/>
        <v>37.901699999999998</v>
      </c>
      <c r="G74" s="572">
        <f t="shared" si="6"/>
        <v>37.901699999999998</v>
      </c>
      <c r="H74" s="572">
        <f t="shared" si="7"/>
        <v>496.93340000000001</v>
      </c>
      <c r="I74" s="615">
        <f t="shared" si="9"/>
        <v>1070891.477</v>
      </c>
      <c r="J74" s="611" t="s">
        <v>1611</v>
      </c>
      <c r="L74" s="1129">
        <f t="shared" si="4"/>
        <v>1070891.477</v>
      </c>
    </row>
    <row r="75" spans="1:12">
      <c r="A75" s="508" t="s">
        <v>217</v>
      </c>
      <c r="B75" s="603" t="s">
        <v>218</v>
      </c>
      <c r="C75" s="604" t="s">
        <v>211</v>
      </c>
      <c r="D75" s="620">
        <f>43100*0.25</f>
        <v>10775</v>
      </c>
      <c r="E75" s="848">
        <v>701.88</v>
      </c>
      <c r="F75" s="572">
        <f t="shared" si="5"/>
        <v>63.169199999999996</v>
      </c>
      <c r="G75" s="572">
        <f t="shared" si="6"/>
        <v>63.169199999999996</v>
      </c>
      <c r="H75" s="572">
        <f t="shared" si="7"/>
        <v>828.21840000000009</v>
      </c>
      <c r="I75" s="615">
        <f t="shared" si="9"/>
        <v>8924053.2600000016</v>
      </c>
      <c r="J75" s="611" t="s">
        <v>1612</v>
      </c>
      <c r="L75" s="1129">
        <f t="shared" si="4"/>
        <v>8924053.2599999998</v>
      </c>
    </row>
    <row r="76" spans="1:12">
      <c r="A76" s="508" t="s">
        <v>219</v>
      </c>
      <c r="B76" s="603" t="s">
        <v>220</v>
      </c>
      <c r="C76" s="604" t="s">
        <v>211</v>
      </c>
      <c r="D76" s="620">
        <f>43100*0.35</f>
        <v>15084.999999999998</v>
      </c>
      <c r="E76" s="848">
        <v>1403.75</v>
      </c>
      <c r="F76" s="572">
        <f t="shared" si="5"/>
        <v>126.33749999999999</v>
      </c>
      <c r="G76" s="572">
        <f t="shared" si="6"/>
        <v>126.33749999999999</v>
      </c>
      <c r="H76" s="572">
        <f t="shared" si="7"/>
        <v>1656.4250000000002</v>
      </c>
      <c r="I76" s="615">
        <f t="shared" si="9"/>
        <v>24987171.125</v>
      </c>
      <c r="J76" s="611" t="s">
        <v>1613</v>
      </c>
      <c r="L76" s="1129">
        <f t="shared" si="4"/>
        <v>24987171.124999993</v>
      </c>
    </row>
    <row r="77" spans="1:12" ht="56.25" customHeight="1">
      <c r="A77" s="602">
        <v>3</v>
      </c>
      <c r="B77" s="603" t="s">
        <v>221</v>
      </c>
      <c r="C77" s="595"/>
      <c r="D77" s="563"/>
      <c r="E77" s="595"/>
      <c r="F77" s="586"/>
      <c r="G77" s="586"/>
      <c r="H77" s="586"/>
      <c r="I77" s="645"/>
      <c r="J77" s="612"/>
      <c r="L77" s="1129">
        <f t="shared" si="4"/>
        <v>0</v>
      </c>
    </row>
    <row r="78" spans="1:12" ht="114">
      <c r="A78" s="602">
        <v>3.1</v>
      </c>
      <c r="B78" s="622" t="s">
        <v>222</v>
      </c>
      <c r="C78" s="604" t="s">
        <v>211</v>
      </c>
      <c r="D78" s="471">
        <f>'LINE CIVIL'!G54</f>
        <v>1214.2182999999995</v>
      </c>
      <c r="E78" s="848">
        <v>6377.44</v>
      </c>
      <c r="F78" s="572">
        <f t="shared" si="5"/>
        <v>573.9695999999999</v>
      </c>
      <c r="G78" s="572">
        <f t="shared" si="6"/>
        <v>573.9695999999999</v>
      </c>
      <c r="H78" s="572">
        <f t="shared" si="7"/>
        <v>7525.3791999999994</v>
      </c>
      <c r="I78" s="615">
        <f t="shared" si="9"/>
        <v>9137453.1390793566</v>
      </c>
      <c r="J78" s="611" t="s">
        <v>1599</v>
      </c>
      <c r="L78" s="1129">
        <f t="shared" si="4"/>
        <v>9137453.1390793566</v>
      </c>
    </row>
    <row r="79" spans="1:12" ht="197.25" customHeight="1">
      <c r="A79" s="602">
        <v>3.2</v>
      </c>
      <c r="B79" s="622" t="s">
        <v>223</v>
      </c>
      <c r="C79" s="604" t="s">
        <v>211</v>
      </c>
      <c r="D79" s="471">
        <f>'LINE CIVIL'!I54</f>
        <v>6301.1673999999994</v>
      </c>
      <c r="E79" s="849">
        <v>9103.7199999999993</v>
      </c>
      <c r="F79" s="572">
        <f t="shared" si="5"/>
        <v>819.33479999999986</v>
      </c>
      <c r="G79" s="572">
        <f t="shared" si="6"/>
        <v>819.33479999999986</v>
      </c>
      <c r="H79" s="572">
        <f t="shared" si="7"/>
        <v>10742.3896</v>
      </c>
      <c r="I79" s="615">
        <f t="shared" si="9"/>
        <v>67689595.145619035</v>
      </c>
      <c r="J79" s="611" t="s">
        <v>1600</v>
      </c>
      <c r="L79" s="1129">
        <f t="shared" si="4"/>
        <v>67689595.145619035</v>
      </c>
    </row>
    <row r="80" spans="1:12" s="454" customFormat="1" ht="56.25" customHeight="1">
      <c r="A80" s="602">
        <v>3.4</v>
      </c>
      <c r="B80" s="603" t="s">
        <v>224</v>
      </c>
      <c r="C80" s="604" t="s">
        <v>141</v>
      </c>
      <c r="D80" s="479">
        <f>'LINE CIVIL'!K54</f>
        <v>545.88544999999999</v>
      </c>
      <c r="E80" s="847">
        <v>63984.42</v>
      </c>
      <c r="F80" s="572">
        <f t="shared" si="5"/>
        <v>5758.5977999999996</v>
      </c>
      <c r="G80" s="572">
        <f t="shared" si="6"/>
        <v>5758.5977999999996</v>
      </c>
      <c r="H80" s="572">
        <f t="shared" si="7"/>
        <v>75501.615600000005</v>
      </c>
      <c r="I80" s="615">
        <f t="shared" si="9"/>
        <v>41215233.40753302</v>
      </c>
      <c r="J80" s="611" t="s">
        <v>1601</v>
      </c>
      <c r="L80" s="1129">
        <f t="shared" si="4"/>
        <v>41215233.40753302</v>
      </c>
    </row>
    <row r="81" spans="1:12">
      <c r="A81" s="602">
        <v>4</v>
      </c>
      <c r="B81" s="603" t="s">
        <v>225</v>
      </c>
      <c r="C81" s="595"/>
      <c r="D81" s="563"/>
      <c r="E81" s="595"/>
      <c r="F81" s="586"/>
      <c r="G81" s="586"/>
      <c r="H81" s="586"/>
      <c r="I81" s="645"/>
      <c r="J81" s="612"/>
      <c r="L81" s="1129">
        <f t="shared" si="4"/>
        <v>0</v>
      </c>
    </row>
    <row r="82" spans="1:12" ht="69" customHeight="1">
      <c r="A82" s="602">
        <v>5.0999999999999996</v>
      </c>
      <c r="B82" s="603" t="s">
        <v>226</v>
      </c>
      <c r="C82" s="604" t="s">
        <v>156</v>
      </c>
      <c r="D82" s="471">
        <v>180000</v>
      </c>
      <c r="E82" s="849">
        <v>10.24</v>
      </c>
      <c r="F82" s="572">
        <f t="shared" si="5"/>
        <v>0.92159999999999997</v>
      </c>
      <c r="G82" s="572">
        <f t="shared" si="6"/>
        <v>0.92159999999999997</v>
      </c>
      <c r="H82" s="572">
        <f t="shared" si="7"/>
        <v>12.0832</v>
      </c>
      <c r="I82" s="615">
        <f t="shared" si="9"/>
        <v>2174976</v>
      </c>
      <c r="J82" s="611" t="s">
        <v>1615</v>
      </c>
      <c r="L82" s="1129">
        <f t="shared" si="4"/>
        <v>2174976</v>
      </c>
    </row>
    <row r="83" spans="1:12" ht="69.75" customHeight="1">
      <c r="A83" s="607">
        <v>6</v>
      </c>
      <c r="B83" s="624" t="s">
        <v>227</v>
      </c>
      <c r="C83" s="595"/>
      <c r="D83" s="563"/>
      <c r="E83" s="563"/>
      <c r="F83" s="586"/>
      <c r="G83" s="586"/>
      <c r="H83" s="586"/>
      <c r="I83" s="645"/>
      <c r="J83" s="612"/>
      <c r="L83" s="1129">
        <f t="shared" si="4"/>
        <v>0</v>
      </c>
    </row>
    <row r="84" spans="1:12">
      <c r="A84" s="607">
        <v>6.1</v>
      </c>
      <c r="B84" s="603" t="s">
        <v>228</v>
      </c>
      <c r="C84" s="604"/>
      <c r="D84" s="490"/>
      <c r="E84" s="621"/>
      <c r="F84" s="572"/>
      <c r="G84" s="572"/>
      <c r="H84" s="572"/>
      <c r="I84" s="615"/>
      <c r="J84" s="605"/>
      <c r="L84" s="1129">
        <f t="shared" si="4"/>
        <v>0</v>
      </c>
    </row>
    <row r="85" spans="1:12">
      <c r="A85" s="608" t="s">
        <v>229</v>
      </c>
      <c r="B85" s="603" t="s">
        <v>230</v>
      </c>
      <c r="C85" s="604" t="s">
        <v>211</v>
      </c>
      <c r="D85" s="490">
        <v>3000</v>
      </c>
      <c r="E85" s="847">
        <v>233.97</v>
      </c>
      <c r="F85" s="572">
        <f t="shared" si="5"/>
        <v>21.057299999999998</v>
      </c>
      <c r="G85" s="572">
        <f t="shared" si="6"/>
        <v>21.057299999999998</v>
      </c>
      <c r="H85" s="572">
        <f t="shared" si="7"/>
        <v>276.08460000000002</v>
      </c>
      <c r="I85" s="615">
        <f t="shared" si="9"/>
        <v>828253.8</v>
      </c>
      <c r="J85" s="611" t="s">
        <v>1608</v>
      </c>
      <c r="L85" s="1129">
        <f t="shared" si="4"/>
        <v>828253.79999999993</v>
      </c>
    </row>
    <row r="86" spans="1:12">
      <c r="A86" s="608" t="s">
        <v>231</v>
      </c>
      <c r="B86" s="603" t="s">
        <v>232</v>
      </c>
      <c r="C86" s="604" t="s">
        <v>211</v>
      </c>
      <c r="D86" s="490">
        <v>350</v>
      </c>
      <c r="E86" s="847">
        <v>366.54</v>
      </c>
      <c r="F86" s="572">
        <f t="shared" si="5"/>
        <v>32.988599999999998</v>
      </c>
      <c r="G86" s="572">
        <f t="shared" si="6"/>
        <v>32.988599999999998</v>
      </c>
      <c r="H86" s="572">
        <f t="shared" si="7"/>
        <v>432.51720000000006</v>
      </c>
      <c r="I86" s="615">
        <f t="shared" si="9"/>
        <v>151381.02000000002</v>
      </c>
      <c r="J86" s="611" t="s">
        <v>1609</v>
      </c>
      <c r="L86" s="1129">
        <f t="shared" si="4"/>
        <v>151381.01999999999</v>
      </c>
    </row>
    <row r="87" spans="1:12">
      <c r="A87" s="608" t="s">
        <v>233</v>
      </c>
      <c r="B87" s="603" t="s">
        <v>234</v>
      </c>
      <c r="C87" s="604" t="s">
        <v>211</v>
      </c>
      <c r="D87" s="490">
        <v>300</v>
      </c>
      <c r="E87" s="847">
        <v>701.88</v>
      </c>
      <c r="F87" s="572">
        <f t="shared" si="5"/>
        <v>63.169199999999996</v>
      </c>
      <c r="G87" s="572">
        <f t="shared" si="6"/>
        <v>63.169199999999996</v>
      </c>
      <c r="H87" s="572">
        <f t="shared" si="7"/>
        <v>828.21840000000009</v>
      </c>
      <c r="I87" s="615">
        <f t="shared" si="9"/>
        <v>248465.52000000002</v>
      </c>
      <c r="J87" s="611" t="s">
        <v>1612</v>
      </c>
      <c r="L87" s="1129">
        <f t="shared" si="4"/>
        <v>248465.52</v>
      </c>
    </row>
    <row r="88" spans="1:12" ht="15" customHeight="1">
      <c r="A88" s="607">
        <v>6.2</v>
      </c>
      <c r="B88" s="603" t="s">
        <v>235</v>
      </c>
      <c r="C88" s="604" t="s">
        <v>211</v>
      </c>
      <c r="D88" s="490">
        <v>320</v>
      </c>
      <c r="E88" s="847">
        <v>6377.44</v>
      </c>
      <c r="F88" s="572">
        <f t="shared" si="5"/>
        <v>573.9695999999999</v>
      </c>
      <c r="G88" s="572">
        <f t="shared" si="6"/>
        <v>573.9695999999999</v>
      </c>
      <c r="H88" s="572">
        <f t="shared" si="7"/>
        <v>7525.3791999999994</v>
      </c>
      <c r="I88" s="615">
        <f t="shared" si="9"/>
        <v>2408121.3439999996</v>
      </c>
      <c r="J88" s="611" t="s">
        <v>1599</v>
      </c>
      <c r="L88" s="1129">
        <f t="shared" si="4"/>
        <v>2408121.3439999996</v>
      </c>
    </row>
    <row r="89" spans="1:12">
      <c r="A89" s="607">
        <v>6.3</v>
      </c>
      <c r="B89" s="603" t="s">
        <v>236</v>
      </c>
      <c r="C89" s="604" t="s">
        <v>211</v>
      </c>
      <c r="D89" s="490">
        <v>420</v>
      </c>
      <c r="E89" s="847">
        <v>7723.79</v>
      </c>
      <c r="F89" s="572">
        <f t="shared" si="5"/>
        <v>695.14109999999994</v>
      </c>
      <c r="G89" s="572">
        <f t="shared" si="6"/>
        <v>695.14109999999994</v>
      </c>
      <c r="H89" s="572">
        <f t="shared" si="7"/>
        <v>9114.0722000000005</v>
      </c>
      <c r="I89" s="615">
        <f t="shared" si="9"/>
        <v>3827910.324</v>
      </c>
      <c r="J89" s="611" t="s">
        <v>1616</v>
      </c>
      <c r="L89" s="1129">
        <f t="shared" si="4"/>
        <v>3827910.3239999996</v>
      </c>
    </row>
    <row r="90" spans="1:12">
      <c r="A90" s="607">
        <v>6.4</v>
      </c>
      <c r="B90" s="603" t="s">
        <v>237</v>
      </c>
      <c r="C90" s="604" t="s">
        <v>211</v>
      </c>
      <c r="D90" s="490">
        <v>2200</v>
      </c>
      <c r="E90" s="848">
        <v>3805.47</v>
      </c>
      <c r="F90" s="572">
        <f t="shared" si="5"/>
        <v>342.49229999999994</v>
      </c>
      <c r="G90" s="572">
        <f t="shared" si="6"/>
        <v>342.49229999999994</v>
      </c>
      <c r="H90" s="572">
        <f t="shared" si="7"/>
        <v>4490.4546</v>
      </c>
      <c r="I90" s="615">
        <f t="shared" si="9"/>
        <v>9879000.1199999992</v>
      </c>
      <c r="J90" s="611" t="s">
        <v>1617</v>
      </c>
      <c r="L90" s="1129">
        <f t="shared" si="4"/>
        <v>9879000.1199999992</v>
      </c>
    </row>
    <row r="91" spans="1:12" ht="83.25" customHeight="1">
      <c r="A91" s="625">
        <v>7</v>
      </c>
      <c r="B91" s="626" t="s">
        <v>238</v>
      </c>
      <c r="C91" s="627" t="s">
        <v>239</v>
      </c>
      <c r="D91" s="628">
        <v>1</v>
      </c>
      <c r="E91" s="1104">
        <v>226644.96</v>
      </c>
      <c r="F91" s="572">
        <f t="shared" si="5"/>
        <v>20398.046399999999</v>
      </c>
      <c r="G91" s="572">
        <f t="shared" si="6"/>
        <v>20398.046399999999</v>
      </c>
      <c r="H91" s="572">
        <f t="shared" si="7"/>
        <v>267441.0528</v>
      </c>
      <c r="I91" s="615">
        <f t="shared" si="9"/>
        <v>267441.0528</v>
      </c>
      <c r="J91" s="613" t="s">
        <v>1752</v>
      </c>
      <c r="L91" s="1129">
        <f t="shared" si="4"/>
        <v>267441.0528</v>
      </c>
    </row>
    <row r="92" spans="1:12" ht="279.75" customHeight="1">
      <c r="A92" s="629">
        <v>8</v>
      </c>
      <c r="B92" s="805" t="s">
        <v>1691</v>
      </c>
      <c r="C92" s="630" t="s">
        <v>240</v>
      </c>
      <c r="D92" s="631">
        <v>40.655999999999999</v>
      </c>
      <c r="E92" s="850">
        <v>91586</v>
      </c>
      <c r="F92" s="572">
        <f t="shared" ref="F92" si="10">E92*0.09</f>
        <v>8242.74</v>
      </c>
      <c r="G92" s="572">
        <f t="shared" ref="G92" si="11">E92*0.09</f>
        <v>8242.74</v>
      </c>
      <c r="H92" s="572">
        <f t="shared" ref="H92" si="12">E92+F92+G92</f>
        <v>108071.48000000001</v>
      </c>
      <c r="I92" s="615">
        <f t="shared" ref="I92" si="13">H92*D92</f>
        <v>4393754.09088</v>
      </c>
      <c r="J92" s="801" t="s">
        <v>1692</v>
      </c>
      <c r="L92" s="1129">
        <f t="shared" si="4"/>
        <v>4393754.0908799991</v>
      </c>
    </row>
    <row r="93" spans="1:12" ht="51.75" customHeight="1">
      <c r="A93" s="629">
        <v>9</v>
      </c>
      <c r="B93" s="626" t="s">
        <v>241</v>
      </c>
      <c r="C93" s="630" t="s">
        <v>205</v>
      </c>
      <c r="D93" s="631">
        <v>32</v>
      </c>
      <c r="E93" s="850">
        <v>115000</v>
      </c>
      <c r="F93" s="572">
        <f t="shared" si="5"/>
        <v>10350</v>
      </c>
      <c r="G93" s="572">
        <f t="shared" si="6"/>
        <v>10350</v>
      </c>
      <c r="H93" s="572">
        <f t="shared" si="7"/>
        <v>135700</v>
      </c>
      <c r="I93" s="615">
        <f t="shared" si="9"/>
        <v>4342400</v>
      </c>
      <c r="J93" s="613" t="s">
        <v>242</v>
      </c>
      <c r="L93" s="1129">
        <f t="shared" si="4"/>
        <v>4342400</v>
      </c>
    </row>
    <row r="94" spans="1:12" ht="51.75" customHeight="1">
      <c r="A94" s="629">
        <v>10</v>
      </c>
      <c r="B94" s="626" t="s">
        <v>243</v>
      </c>
      <c r="C94" s="630" t="s">
        <v>156</v>
      </c>
      <c r="D94" s="631">
        <f>ROUND((406560/46)/20*4,0)</f>
        <v>1768</v>
      </c>
      <c r="E94" s="850">
        <f>1885+590</f>
        <v>2475</v>
      </c>
      <c r="F94" s="572">
        <f t="shared" si="5"/>
        <v>222.75</v>
      </c>
      <c r="G94" s="572">
        <f t="shared" si="6"/>
        <v>222.75</v>
      </c>
      <c r="H94" s="572">
        <f t="shared" si="7"/>
        <v>2920.5</v>
      </c>
      <c r="I94" s="615">
        <f t="shared" si="9"/>
        <v>5163444</v>
      </c>
      <c r="J94" s="613" t="s">
        <v>244</v>
      </c>
      <c r="L94" s="1129">
        <f t="shared" si="4"/>
        <v>5163444</v>
      </c>
    </row>
    <row r="95" spans="1:12" ht="93" customHeight="1">
      <c r="A95" s="629">
        <v>11</v>
      </c>
      <c r="B95" s="619" t="s">
        <v>245</v>
      </c>
      <c r="C95" s="632"/>
      <c r="D95" s="633"/>
      <c r="E95" s="634"/>
      <c r="F95" s="586"/>
      <c r="G95" s="586"/>
      <c r="H95" s="586"/>
      <c r="I95" s="645"/>
      <c r="J95" s="646"/>
      <c r="L95" s="1129">
        <f t="shared" si="4"/>
        <v>0</v>
      </c>
    </row>
    <row r="96" spans="1:12" ht="36.75" customHeight="1">
      <c r="A96" s="635">
        <v>11.1</v>
      </c>
      <c r="B96" s="636" t="s">
        <v>246</v>
      </c>
      <c r="C96" s="637" t="s">
        <v>205</v>
      </c>
      <c r="D96" s="631">
        <v>50</v>
      </c>
      <c r="E96" s="850">
        <v>200000</v>
      </c>
      <c r="F96" s="572">
        <f t="shared" si="5"/>
        <v>18000</v>
      </c>
      <c r="G96" s="572">
        <f t="shared" si="6"/>
        <v>18000</v>
      </c>
      <c r="H96" s="572">
        <f t="shared" si="7"/>
        <v>236000</v>
      </c>
      <c r="I96" s="615">
        <f t="shared" si="9"/>
        <v>11800000</v>
      </c>
      <c r="J96" s="1182" t="s">
        <v>247</v>
      </c>
      <c r="L96" s="1129">
        <f t="shared" si="4"/>
        <v>11800000</v>
      </c>
    </row>
    <row r="97" spans="1:12" ht="48" customHeight="1">
      <c r="A97" s="629">
        <v>11.2</v>
      </c>
      <c r="B97" s="638" t="s">
        <v>248</v>
      </c>
      <c r="C97" s="630" t="s">
        <v>249</v>
      </c>
      <c r="D97" s="628">
        <v>15</v>
      </c>
      <c r="E97" s="850">
        <v>180000</v>
      </c>
      <c r="F97" s="572">
        <f t="shared" si="5"/>
        <v>16200</v>
      </c>
      <c r="G97" s="572">
        <f t="shared" si="6"/>
        <v>16200</v>
      </c>
      <c r="H97" s="572">
        <f t="shared" si="7"/>
        <v>212400</v>
      </c>
      <c r="I97" s="615">
        <f t="shared" si="9"/>
        <v>3186000</v>
      </c>
      <c r="J97" s="1182"/>
      <c r="L97" s="1129">
        <f t="shared" si="4"/>
        <v>3186000</v>
      </c>
    </row>
    <row r="98" spans="1:12">
      <c r="A98" s="1180" t="s">
        <v>250</v>
      </c>
      <c r="B98" s="1180"/>
      <c r="C98" s="1180"/>
      <c r="D98" s="1180"/>
      <c r="E98" s="623"/>
      <c r="F98" s="623"/>
      <c r="G98" s="623"/>
      <c r="H98" s="623"/>
      <c r="I98" s="858">
        <f>SUM(I62:I97)</f>
        <v>210442350.80341226</v>
      </c>
      <c r="J98" s="614"/>
      <c r="L98" s="1150">
        <f>SUM(L44:L97)</f>
        <v>244073034.95527121</v>
      </c>
    </row>
    <row r="99" spans="1:12" ht="20.25" customHeight="1">
      <c r="A99" s="1183" t="s">
        <v>1698</v>
      </c>
      <c r="B99" s="1183"/>
      <c r="C99" s="1183"/>
      <c r="D99" s="1183"/>
      <c r="E99" s="621"/>
      <c r="F99" s="621"/>
      <c r="G99" s="621"/>
      <c r="H99" s="621"/>
      <c r="I99" s="862">
        <f>I98+I58</f>
        <v>244073034.95527124</v>
      </c>
      <c r="J99" s="614"/>
    </row>
    <row r="100" spans="1:12" ht="18" customHeight="1">
      <c r="A100" s="639"/>
      <c r="B100" s="1184"/>
      <c r="C100" s="1184"/>
      <c r="D100" s="1184"/>
      <c r="E100" s="1184"/>
      <c r="F100" s="1184"/>
      <c r="G100" s="1184"/>
      <c r="H100" s="1184"/>
      <c r="I100" s="1184"/>
    </row>
    <row r="101" spans="1:12" ht="38.25" customHeight="1">
      <c r="A101" s="639"/>
      <c r="B101" s="639"/>
      <c r="C101" s="639"/>
      <c r="D101" s="639"/>
      <c r="E101" s="639"/>
      <c r="F101" s="639"/>
      <c r="G101" s="639"/>
      <c r="H101" s="639"/>
      <c r="I101" s="859"/>
    </row>
    <row r="102" spans="1:12" s="301" customFormat="1" ht="12">
      <c r="A102" s="640"/>
      <c r="B102" s="641" t="s">
        <v>251</v>
      </c>
      <c r="C102" s="642"/>
      <c r="D102" s="643"/>
      <c r="E102" s="1185" t="s">
        <v>180</v>
      </c>
      <c r="F102" s="1185"/>
      <c r="G102" s="1185"/>
      <c r="H102" s="1185"/>
      <c r="I102" s="1185"/>
      <c r="J102" s="1185"/>
      <c r="K102" s="647"/>
    </row>
    <row r="103" spans="1:12" s="301" customFormat="1" ht="12">
      <c r="A103" s="640"/>
      <c r="B103" s="644" t="s">
        <v>181</v>
      </c>
      <c r="C103" s="642"/>
      <c r="D103" s="643"/>
      <c r="E103" s="1185" t="s">
        <v>182</v>
      </c>
      <c r="F103" s="1185"/>
      <c r="G103" s="1185"/>
      <c r="H103" s="1185"/>
      <c r="I103" s="1185"/>
      <c r="J103" s="1185"/>
      <c r="K103" s="647"/>
    </row>
    <row r="104" spans="1:12" s="301" customFormat="1" ht="12">
      <c r="B104" s="644" t="s">
        <v>252</v>
      </c>
      <c r="C104" s="642"/>
      <c r="D104" s="643"/>
      <c r="E104" s="1185" t="s">
        <v>184</v>
      </c>
      <c r="F104" s="1185"/>
      <c r="G104" s="1185"/>
      <c r="H104" s="1185"/>
      <c r="I104" s="1185"/>
      <c r="J104" s="1185"/>
      <c r="K104" s="647"/>
    </row>
  </sheetData>
  <mergeCells count="20">
    <mergeCell ref="A99:D99"/>
    <mergeCell ref="B100:I100"/>
    <mergeCell ref="E102:J102"/>
    <mergeCell ref="E103:J103"/>
    <mergeCell ref="E104:J104"/>
    <mergeCell ref="A6:B6"/>
    <mergeCell ref="C6:J6"/>
    <mergeCell ref="A7:J7"/>
    <mergeCell ref="E8:I8"/>
    <mergeCell ref="A98:D98"/>
    <mergeCell ref="A8:A9"/>
    <mergeCell ref="C8:C9"/>
    <mergeCell ref="D8:D9"/>
    <mergeCell ref="J96:J97"/>
    <mergeCell ref="A2:J2"/>
    <mergeCell ref="A3:J3"/>
    <mergeCell ref="A4:B4"/>
    <mergeCell ref="C4:J4"/>
    <mergeCell ref="A5:B5"/>
    <mergeCell ref="C5:J5"/>
  </mergeCells>
  <hyperlinks>
    <hyperlink ref="F9" r:id="rId1"/>
    <hyperlink ref="G9" r:id="rId2"/>
  </hyperlinks>
  <pageMargins left="0.27559055118110237" right="0.19685039370078741" top="0.35433070866141736" bottom="0.55118110236220474" header="0.31496062992125984" footer="0.31496062992125984"/>
  <pageSetup scale="65" orientation="landscape" horizontalDpi="1200" verticalDpi="120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5"/>
  <sheetViews>
    <sheetView workbookViewId="0">
      <selection activeCell="T30" sqref="T30"/>
    </sheetView>
  </sheetViews>
  <sheetFormatPr defaultRowHeight="15"/>
  <cols>
    <col min="2" max="2" width="19.28515625" customWidth="1"/>
    <col min="4" max="4" width="13.5703125" customWidth="1"/>
    <col min="5" max="5" width="14.28515625" customWidth="1"/>
    <col min="7" max="7" width="13.42578125" customWidth="1"/>
    <col min="9" max="9" width="13.7109375" customWidth="1"/>
    <col min="11" max="11" width="13.28515625" customWidth="1"/>
  </cols>
  <sheetData>
    <row r="1" spans="1:26" s="430" customFormat="1" ht="14.25">
      <c r="A1" s="430">
        <f ca="1">A1:K56</f>
        <v>0</v>
      </c>
      <c r="C1" s="1153" t="s">
        <v>0</v>
      </c>
      <c r="D1" s="1153"/>
      <c r="E1" s="1153"/>
      <c r="F1" s="1153"/>
      <c r="G1" s="1153"/>
      <c r="H1" s="1153"/>
    </row>
    <row r="2" spans="1:26" s="430" customFormat="1" ht="14.25" customHeight="1">
      <c r="A2" s="1188" t="s">
        <v>1</v>
      </c>
      <c r="B2" s="1188" t="s">
        <v>2</v>
      </c>
      <c r="C2" s="1188" t="s">
        <v>3</v>
      </c>
      <c r="D2" s="1186" t="s">
        <v>4</v>
      </c>
      <c r="E2" s="1187"/>
      <c r="F2" s="1186" t="s">
        <v>5</v>
      </c>
      <c r="G2" s="1187"/>
      <c r="H2" s="1186" t="s">
        <v>6</v>
      </c>
      <c r="I2" s="1187"/>
      <c r="J2" s="1186" t="s">
        <v>7</v>
      </c>
      <c r="K2" s="1187"/>
    </row>
    <row r="3" spans="1:26" s="430" customFormat="1" ht="15.75" customHeight="1">
      <c r="A3" s="1188"/>
      <c r="B3" s="1188"/>
      <c r="C3" s="1188"/>
      <c r="D3" s="768" t="s">
        <v>8</v>
      </c>
      <c r="E3" s="768" t="s">
        <v>9</v>
      </c>
      <c r="F3" s="768" t="s">
        <v>8</v>
      </c>
      <c r="G3" s="768" t="s">
        <v>9</v>
      </c>
      <c r="H3" s="768" t="s">
        <v>8</v>
      </c>
      <c r="I3" s="768" t="s">
        <v>9</v>
      </c>
      <c r="J3" s="768" t="s">
        <v>10</v>
      </c>
      <c r="K3" s="768" t="s">
        <v>11</v>
      </c>
    </row>
    <row r="4" spans="1:26" s="430" customFormat="1" ht="37.5" hidden="1" customHeight="1">
      <c r="A4" s="769">
        <v>1</v>
      </c>
      <c r="B4" s="769" t="s">
        <v>12</v>
      </c>
      <c r="C4" s="769">
        <v>0</v>
      </c>
      <c r="D4" s="770">
        <v>63.36</v>
      </c>
      <c r="E4" s="770">
        <f t="shared" ref="E4:E50" si="0">D4*C4</f>
        <v>0</v>
      </c>
      <c r="F4" s="771">
        <v>0.96799999999999997</v>
      </c>
      <c r="G4" s="770">
        <f t="shared" ref="G4:G50" si="1">F4*C4</f>
        <v>0</v>
      </c>
      <c r="H4" s="770">
        <v>8.76</v>
      </c>
      <c r="I4" s="770">
        <f t="shared" ref="I4:I50" si="2">H4*C4</f>
        <v>0</v>
      </c>
      <c r="J4" s="771">
        <v>0.20100000000000001</v>
      </c>
      <c r="K4" s="770">
        <f t="shared" ref="K4:K50" si="3">J4*C4</f>
        <v>0</v>
      </c>
    </row>
    <row r="5" spans="1:26" s="430" customFormat="1" ht="50.25" hidden="1" customHeight="1">
      <c r="A5" s="769">
        <f>A4+1</f>
        <v>2</v>
      </c>
      <c r="B5" s="769" t="s">
        <v>13</v>
      </c>
      <c r="C5" s="769">
        <v>0</v>
      </c>
      <c r="D5" s="770">
        <v>70</v>
      </c>
      <c r="E5" s="770">
        <f t="shared" si="0"/>
        <v>0</v>
      </c>
      <c r="F5" s="771">
        <v>0.96799999999999997</v>
      </c>
      <c r="G5" s="770">
        <f t="shared" si="1"/>
        <v>0</v>
      </c>
      <c r="H5" s="770">
        <v>9.7200000000000006</v>
      </c>
      <c r="I5" s="770">
        <f t="shared" si="2"/>
        <v>0</v>
      </c>
      <c r="J5" s="771">
        <v>0.20100000000000001</v>
      </c>
      <c r="K5" s="770">
        <f t="shared" si="3"/>
        <v>0</v>
      </c>
    </row>
    <row r="6" spans="1:26" s="430" customFormat="1" ht="48" hidden="1" customHeight="1">
      <c r="A6" s="769">
        <f t="shared" ref="A6:A14" si="4">A5+1</f>
        <v>3</v>
      </c>
      <c r="B6" s="769" t="s">
        <v>14</v>
      </c>
      <c r="C6" s="769">
        <v>0</v>
      </c>
      <c r="D6" s="770">
        <v>70</v>
      </c>
      <c r="E6" s="770">
        <f t="shared" si="0"/>
        <v>0</v>
      </c>
      <c r="F6" s="771">
        <v>0.96799999999999997</v>
      </c>
      <c r="G6" s="770">
        <f t="shared" si="1"/>
        <v>0</v>
      </c>
      <c r="H6" s="770">
        <v>9.7200000000000006</v>
      </c>
      <c r="I6" s="770">
        <f t="shared" si="2"/>
        <v>0</v>
      </c>
      <c r="J6" s="771">
        <v>0.20100000000000001</v>
      </c>
      <c r="K6" s="770">
        <f t="shared" si="3"/>
        <v>0</v>
      </c>
    </row>
    <row r="7" spans="1:26" s="430" customFormat="1" ht="44.25" hidden="1" customHeight="1">
      <c r="A7" s="772">
        <f t="shared" si="4"/>
        <v>4</v>
      </c>
      <c r="B7" s="772" t="s">
        <v>15</v>
      </c>
      <c r="C7" s="772">
        <v>0</v>
      </c>
      <c r="D7" s="773">
        <v>104.43</v>
      </c>
      <c r="E7" s="773">
        <f t="shared" si="0"/>
        <v>0</v>
      </c>
      <c r="F7" s="773">
        <f>2.75*2.75*0.05*4</f>
        <v>1.5125000000000002</v>
      </c>
      <c r="G7" s="773">
        <f t="shared" si="1"/>
        <v>0</v>
      </c>
      <c r="H7" s="773">
        <v>15.49</v>
      </c>
      <c r="I7" s="773">
        <f t="shared" si="2"/>
        <v>0</v>
      </c>
      <c r="J7" s="774">
        <v>0.27200000000000002</v>
      </c>
      <c r="K7" s="773">
        <f t="shared" si="3"/>
        <v>0</v>
      </c>
    </row>
    <row r="8" spans="1:26" s="430" customFormat="1" ht="32.25" hidden="1" customHeight="1">
      <c r="A8" s="772">
        <f t="shared" si="4"/>
        <v>5</v>
      </c>
      <c r="B8" s="772" t="s">
        <v>16</v>
      </c>
      <c r="C8" s="772">
        <v>0</v>
      </c>
      <c r="D8" s="773">
        <v>113.49</v>
      </c>
      <c r="E8" s="773">
        <f t="shared" si="0"/>
        <v>0</v>
      </c>
      <c r="F8" s="773">
        <f t="shared" ref="F8:F9" si="5">2.75*2.75*0.05*4</f>
        <v>1.5125000000000002</v>
      </c>
      <c r="G8" s="773">
        <f t="shared" si="1"/>
        <v>0</v>
      </c>
      <c r="H8" s="773">
        <v>17</v>
      </c>
      <c r="I8" s="773">
        <f t="shared" si="2"/>
        <v>0</v>
      </c>
      <c r="J8" s="774">
        <v>0.27200000000000002</v>
      </c>
      <c r="K8" s="773">
        <f t="shared" si="3"/>
        <v>0</v>
      </c>
    </row>
    <row r="9" spans="1:26" s="430" customFormat="1" ht="41.25" hidden="1" customHeight="1">
      <c r="A9" s="772">
        <f t="shared" si="4"/>
        <v>6</v>
      </c>
      <c r="B9" s="772" t="s">
        <v>17</v>
      </c>
      <c r="C9" s="772">
        <v>0</v>
      </c>
      <c r="D9" s="773">
        <v>113.49</v>
      </c>
      <c r="E9" s="773">
        <f t="shared" si="0"/>
        <v>0</v>
      </c>
      <c r="F9" s="773">
        <f t="shared" si="5"/>
        <v>1.5125000000000002</v>
      </c>
      <c r="G9" s="773">
        <f t="shared" si="1"/>
        <v>0</v>
      </c>
      <c r="H9" s="773">
        <v>17</v>
      </c>
      <c r="I9" s="773">
        <f t="shared" si="2"/>
        <v>0</v>
      </c>
      <c r="J9" s="774">
        <v>0.27200000000000002</v>
      </c>
      <c r="K9" s="773">
        <f t="shared" si="3"/>
        <v>0</v>
      </c>
    </row>
    <row r="10" spans="1:26" s="430" customFormat="1" ht="41.25" hidden="1" customHeight="1">
      <c r="A10" s="772">
        <f t="shared" si="4"/>
        <v>7</v>
      </c>
      <c r="B10" s="772" t="s">
        <v>18</v>
      </c>
      <c r="C10" s="772">
        <v>0</v>
      </c>
      <c r="D10" s="773">
        <v>141.54</v>
      </c>
      <c r="E10" s="773">
        <f t="shared" si="0"/>
        <v>0</v>
      </c>
      <c r="F10" s="773">
        <v>1.74</v>
      </c>
      <c r="G10" s="773">
        <f t="shared" si="1"/>
        <v>0</v>
      </c>
      <c r="H10" s="773">
        <v>20.64</v>
      </c>
      <c r="I10" s="773">
        <f t="shared" si="2"/>
        <v>0</v>
      </c>
      <c r="J10" s="774">
        <v>0.309</v>
      </c>
      <c r="K10" s="773">
        <f t="shared" si="3"/>
        <v>0</v>
      </c>
    </row>
    <row r="11" spans="1:26" s="430" customFormat="1" ht="45.75" hidden="1" customHeight="1">
      <c r="A11" s="772">
        <f t="shared" si="4"/>
        <v>8</v>
      </c>
      <c r="B11" s="772" t="s">
        <v>19</v>
      </c>
      <c r="C11" s="772">
        <v>0</v>
      </c>
      <c r="D11" s="773">
        <v>141.54</v>
      </c>
      <c r="E11" s="773">
        <f t="shared" si="0"/>
        <v>0</v>
      </c>
      <c r="F11" s="773">
        <v>1.74</v>
      </c>
      <c r="G11" s="773">
        <f t="shared" si="1"/>
        <v>0</v>
      </c>
      <c r="H11" s="773">
        <v>20.64</v>
      </c>
      <c r="I11" s="773">
        <f t="shared" si="2"/>
        <v>0</v>
      </c>
      <c r="J11" s="774">
        <v>0.309</v>
      </c>
      <c r="K11" s="773">
        <f t="shared" si="3"/>
        <v>0</v>
      </c>
    </row>
    <row r="12" spans="1:26" s="430" customFormat="1" ht="37.5" hidden="1" customHeight="1">
      <c r="A12" s="772">
        <f t="shared" si="4"/>
        <v>9</v>
      </c>
      <c r="B12" s="772" t="s">
        <v>20</v>
      </c>
      <c r="C12" s="772">
        <v>0</v>
      </c>
      <c r="D12" s="773">
        <v>141.54</v>
      </c>
      <c r="E12" s="773">
        <f t="shared" si="0"/>
        <v>0</v>
      </c>
      <c r="F12" s="773">
        <v>1.74</v>
      </c>
      <c r="G12" s="773">
        <f t="shared" si="1"/>
        <v>0</v>
      </c>
      <c r="H12" s="773">
        <v>20.64</v>
      </c>
      <c r="I12" s="773">
        <f t="shared" si="2"/>
        <v>0</v>
      </c>
      <c r="J12" s="774">
        <v>0.309</v>
      </c>
      <c r="K12" s="773">
        <f t="shared" si="3"/>
        <v>0</v>
      </c>
    </row>
    <row r="13" spans="1:26" s="430" customFormat="1" ht="30" hidden="1" customHeight="1">
      <c r="A13" s="769">
        <f t="shared" si="4"/>
        <v>10</v>
      </c>
      <c r="B13" s="769" t="s">
        <v>21</v>
      </c>
      <c r="C13" s="769">
        <v>0</v>
      </c>
      <c r="D13" s="770">
        <v>129.02000000000001</v>
      </c>
      <c r="E13" s="770">
        <f t="shared" si="0"/>
        <v>0</v>
      </c>
      <c r="F13" s="770">
        <v>3.3639999999999999</v>
      </c>
      <c r="G13" s="770">
        <f t="shared" si="1"/>
        <v>0</v>
      </c>
      <c r="H13" s="770">
        <v>19.59</v>
      </c>
      <c r="I13" s="770">
        <f t="shared" si="2"/>
        <v>0</v>
      </c>
      <c r="J13" s="771">
        <v>0.36499999999999999</v>
      </c>
      <c r="K13" s="770">
        <f t="shared" si="3"/>
        <v>0</v>
      </c>
    </row>
    <row r="14" spans="1:26" s="430" customFormat="1" ht="24" hidden="1" customHeight="1">
      <c r="A14" s="769">
        <f t="shared" si="4"/>
        <v>11</v>
      </c>
      <c r="B14" s="769" t="s">
        <v>22</v>
      </c>
      <c r="C14" s="769">
        <v>0</v>
      </c>
      <c r="D14" s="770">
        <v>129.02000000000001</v>
      </c>
      <c r="E14" s="770">
        <f t="shared" si="0"/>
        <v>0</v>
      </c>
      <c r="F14" s="770">
        <v>3.3639999999999999</v>
      </c>
      <c r="G14" s="770">
        <f t="shared" si="1"/>
        <v>0</v>
      </c>
      <c r="H14" s="770">
        <v>19.59</v>
      </c>
      <c r="I14" s="770">
        <f t="shared" si="2"/>
        <v>0</v>
      </c>
      <c r="J14" s="771">
        <v>0.36499999999999999</v>
      </c>
      <c r="K14" s="770">
        <f t="shared" si="3"/>
        <v>0</v>
      </c>
    </row>
    <row r="15" spans="1:26" s="778" customFormat="1" ht="14.25">
      <c r="A15" s="775"/>
      <c r="B15" s="775" t="s">
        <v>1552</v>
      </c>
      <c r="C15" s="775">
        <v>6</v>
      </c>
      <c r="D15" s="776">
        <v>243</v>
      </c>
      <c r="E15" s="776">
        <f t="shared" si="0"/>
        <v>1458</v>
      </c>
      <c r="F15" s="776">
        <v>7.06</v>
      </c>
      <c r="G15" s="776">
        <f t="shared" si="1"/>
        <v>42.36</v>
      </c>
      <c r="H15" s="776">
        <v>30.103999999999999</v>
      </c>
      <c r="I15" s="776">
        <f t="shared" si="2"/>
        <v>180.624</v>
      </c>
      <c r="J15" s="777">
        <v>1.9570000000000001</v>
      </c>
      <c r="K15" s="776">
        <f t="shared" si="3"/>
        <v>11.742000000000001</v>
      </c>
      <c r="L15" s="804"/>
      <c r="M15" s="804"/>
      <c r="N15" s="804"/>
      <c r="O15" s="804"/>
      <c r="P15" s="804"/>
      <c r="Q15" s="804"/>
      <c r="R15" s="804"/>
      <c r="S15" s="804"/>
      <c r="T15" s="804"/>
      <c r="U15" s="804"/>
      <c r="V15" s="804"/>
      <c r="W15" s="804"/>
      <c r="X15" s="804"/>
      <c r="Y15" s="804"/>
      <c r="Z15" s="804"/>
    </row>
    <row r="16" spans="1:26" s="778" customFormat="1" ht="14.25">
      <c r="A16" s="775"/>
      <c r="B16" s="775" t="s">
        <v>1553</v>
      </c>
      <c r="C16" s="775">
        <v>5</v>
      </c>
      <c r="D16" s="776">
        <v>243</v>
      </c>
      <c r="E16" s="776">
        <f t="shared" si="0"/>
        <v>1215</v>
      </c>
      <c r="F16" s="776">
        <v>7.06</v>
      </c>
      <c r="G16" s="776">
        <f t="shared" si="1"/>
        <v>35.299999999999997</v>
      </c>
      <c r="H16" s="776">
        <v>30.103999999999999</v>
      </c>
      <c r="I16" s="776">
        <f t="shared" si="2"/>
        <v>150.51999999999998</v>
      </c>
      <c r="J16" s="777">
        <v>1.9570000000000001</v>
      </c>
      <c r="K16" s="776">
        <f t="shared" si="3"/>
        <v>9.7850000000000001</v>
      </c>
      <c r="L16" s="804"/>
      <c r="M16" s="804"/>
      <c r="N16" s="804"/>
      <c r="O16" s="804"/>
      <c r="P16" s="804"/>
      <c r="Q16" s="804"/>
      <c r="R16" s="804"/>
      <c r="S16" s="804"/>
      <c r="T16" s="804"/>
      <c r="U16" s="804"/>
      <c r="V16" s="804"/>
      <c r="W16" s="804"/>
      <c r="X16" s="804"/>
      <c r="Y16" s="804"/>
      <c r="Z16" s="804"/>
    </row>
    <row r="17" spans="1:26" s="778" customFormat="1" ht="14.25">
      <c r="A17" s="775"/>
      <c r="B17" s="775" t="s">
        <v>1554</v>
      </c>
      <c r="C17" s="775">
        <v>4</v>
      </c>
      <c r="D17" s="776">
        <v>243</v>
      </c>
      <c r="E17" s="776">
        <f t="shared" si="0"/>
        <v>972</v>
      </c>
      <c r="F17" s="776">
        <v>7.06</v>
      </c>
      <c r="G17" s="776">
        <f t="shared" si="1"/>
        <v>28.24</v>
      </c>
      <c r="H17" s="776">
        <v>30.103999999999999</v>
      </c>
      <c r="I17" s="776">
        <f t="shared" si="2"/>
        <v>120.416</v>
      </c>
      <c r="J17" s="777">
        <v>1.9570000000000001</v>
      </c>
      <c r="K17" s="776">
        <f t="shared" si="3"/>
        <v>7.8280000000000003</v>
      </c>
      <c r="L17" s="804"/>
      <c r="M17" s="804"/>
      <c r="N17" s="804"/>
      <c r="O17" s="804"/>
      <c r="P17" s="804"/>
      <c r="Q17" s="804"/>
      <c r="R17" s="804"/>
      <c r="S17" s="804"/>
      <c r="T17" s="804"/>
      <c r="U17" s="804"/>
      <c r="V17" s="804"/>
      <c r="W17" s="804"/>
      <c r="X17" s="804"/>
      <c r="Y17" s="804"/>
      <c r="Z17" s="804"/>
    </row>
    <row r="18" spans="1:26" s="778" customFormat="1" ht="14.25">
      <c r="A18" s="775"/>
      <c r="B18" s="775" t="s">
        <v>1555</v>
      </c>
      <c r="C18" s="775">
        <v>4</v>
      </c>
      <c r="D18" s="776">
        <v>243</v>
      </c>
      <c r="E18" s="776">
        <f t="shared" si="0"/>
        <v>972</v>
      </c>
      <c r="F18" s="776">
        <v>7.06</v>
      </c>
      <c r="G18" s="776">
        <f t="shared" si="1"/>
        <v>28.24</v>
      </c>
      <c r="H18" s="776">
        <v>30.103999999999999</v>
      </c>
      <c r="I18" s="776">
        <f t="shared" si="2"/>
        <v>120.416</v>
      </c>
      <c r="J18" s="777">
        <v>1.9570000000000001</v>
      </c>
      <c r="K18" s="776">
        <f t="shared" si="3"/>
        <v>7.8280000000000003</v>
      </c>
      <c r="L18" s="804"/>
      <c r="M18" s="804"/>
      <c r="N18" s="804"/>
      <c r="O18" s="804"/>
      <c r="P18" s="804"/>
      <c r="Q18" s="804"/>
      <c r="R18" s="804"/>
      <c r="S18" s="804"/>
      <c r="T18" s="804"/>
      <c r="U18" s="804"/>
      <c r="V18" s="804"/>
      <c r="W18" s="804"/>
      <c r="X18" s="804"/>
      <c r="Y18" s="804"/>
      <c r="Z18" s="804"/>
    </row>
    <row r="19" spans="1:26" s="782" customFormat="1" ht="14.25">
      <c r="A19" s="779"/>
      <c r="B19" s="779" t="s">
        <v>1556</v>
      </c>
      <c r="C19" s="779">
        <v>6</v>
      </c>
      <c r="D19" s="780">
        <v>350</v>
      </c>
      <c r="E19" s="780">
        <f t="shared" si="0"/>
        <v>2100</v>
      </c>
      <c r="F19" s="780">
        <v>8.8360000000000003</v>
      </c>
      <c r="G19" s="780">
        <f t="shared" si="1"/>
        <v>53.016000000000005</v>
      </c>
      <c r="H19" s="780">
        <v>52</v>
      </c>
      <c r="I19" s="780">
        <f t="shared" si="2"/>
        <v>312</v>
      </c>
      <c r="J19" s="781">
        <v>4.0999999999999996</v>
      </c>
      <c r="K19" s="780">
        <f t="shared" si="3"/>
        <v>24.599999999999998</v>
      </c>
      <c r="L19" s="804"/>
      <c r="M19" s="804"/>
      <c r="N19" s="804"/>
      <c r="O19" s="804"/>
      <c r="P19" s="804"/>
      <c r="Q19" s="804"/>
      <c r="R19" s="804"/>
      <c r="S19" s="804"/>
      <c r="T19" s="804"/>
      <c r="U19" s="804"/>
      <c r="V19" s="804"/>
      <c r="W19" s="804"/>
      <c r="X19" s="804"/>
      <c r="Y19" s="804"/>
      <c r="Z19" s="804"/>
    </row>
    <row r="20" spans="1:26" s="782" customFormat="1" ht="14.25">
      <c r="A20" s="779"/>
      <c r="B20" s="779" t="s">
        <v>1557</v>
      </c>
      <c r="C20" s="779">
        <v>7</v>
      </c>
      <c r="D20" s="780">
        <v>350</v>
      </c>
      <c r="E20" s="780">
        <f t="shared" si="0"/>
        <v>2450</v>
      </c>
      <c r="F20" s="780">
        <v>8.8360000000000003</v>
      </c>
      <c r="G20" s="780">
        <f t="shared" si="1"/>
        <v>61.852000000000004</v>
      </c>
      <c r="H20" s="780">
        <v>52</v>
      </c>
      <c r="I20" s="780">
        <f t="shared" si="2"/>
        <v>364</v>
      </c>
      <c r="J20" s="781">
        <v>4.0999999999999996</v>
      </c>
      <c r="K20" s="780">
        <f t="shared" si="3"/>
        <v>28.699999999999996</v>
      </c>
      <c r="L20" s="804"/>
      <c r="M20" s="804"/>
      <c r="N20" s="804"/>
      <c r="O20" s="804"/>
      <c r="P20" s="804"/>
      <c r="Q20" s="804"/>
      <c r="R20" s="804"/>
      <c r="S20" s="804"/>
      <c r="T20" s="804"/>
      <c r="U20" s="804"/>
      <c r="V20" s="804"/>
      <c r="W20" s="804"/>
      <c r="X20" s="804"/>
      <c r="Y20" s="804"/>
      <c r="Z20" s="804"/>
    </row>
    <row r="21" spans="1:26" s="782" customFormat="1" ht="14.25">
      <c r="A21" s="779"/>
      <c r="B21" s="779" t="s">
        <v>1558</v>
      </c>
      <c r="C21" s="779">
        <v>2</v>
      </c>
      <c r="D21" s="780">
        <v>350</v>
      </c>
      <c r="E21" s="780">
        <f t="shared" si="0"/>
        <v>700</v>
      </c>
      <c r="F21" s="780">
        <v>8.8360000000000003</v>
      </c>
      <c r="G21" s="780">
        <f t="shared" si="1"/>
        <v>17.672000000000001</v>
      </c>
      <c r="H21" s="780">
        <v>52</v>
      </c>
      <c r="I21" s="780">
        <f t="shared" si="2"/>
        <v>104</v>
      </c>
      <c r="J21" s="781">
        <v>4.0999999999999996</v>
      </c>
      <c r="K21" s="780">
        <f t="shared" si="3"/>
        <v>8.1999999999999993</v>
      </c>
      <c r="L21" s="804"/>
      <c r="M21" s="804"/>
      <c r="N21" s="804"/>
      <c r="O21" s="804"/>
      <c r="P21" s="804"/>
      <c r="Q21" s="804"/>
      <c r="R21" s="804"/>
      <c r="S21" s="804"/>
      <c r="T21" s="804"/>
      <c r="U21" s="804"/>
      <c r="V21" s="804"/>
      <c r="W21" s="804"/>
      <c r="X21" s="804"/>
      <c r="Y21" s="804"/>
      <c r="Z21" s="804"/>
    </row>
    <row r="22" spans="1:26" s="782" customFormat="1" ht="14.25">
      <c r="A22" s="779"/>
      <c r="B22" s="779" t="s">
        <v>1559</v>
      </c>
      <c r="C22" s="779">
        <v>3</v>
      </c>
      <c r="D22" s="780">
        <v>350</v>
      </c>
      <c r="E22" s="780">
        <f t="shared" si="0"/>
        <v>1050</v>
      </c>
      <c r="F22" s="780">
        <v>8.8360000000000003</v>
      </c>
      <c r="G22" s="780">
        <f t="shared" si="1"/>
        <v>26.508000000000003</v>
      </c>
      <c r="H22" s="780">
        <v>52</v>
      </c>
      <c r="I22" s="780">
        <f t="shared" si="2"/>
        <v>156</v>
      </c>
      <c r="J22" s="781">
        <v>4.0999999999999996</v>
      </c>
      <c r="K22" s="780">
        <f t="shared" si="3"/>
        <v>12.299999999999999</v>
      </c>
      <c r="L22" s="804"/>
      <c r="M22" s="804"/>
      <c r="N22" s="804"/>
      <c r="O22" s="804"/>
      <c r="P22" s="804"/>
      <c r="Q22" s="804"/>
      <c r="R22" s="804"/>
      <c r="S22" s="804"/>
      <c r="T22" s="804"/>
      <c r="U22" s="804"/>
      <c r="V22" s="804"/>
      <c r="W22" s="804"/>
      <c r="X22" s="804"/>
      <c r="Y22" s="804"/>
      <c r="Z22" s="804"/>
    </row>
    <row r="23" spans="1:26" s="778" customFormat="1" ht="14.25">
      <c r="A23" s="775"/>
      <c r="B23" s="775" t="s">
        <v>1560</v>
      </c>
      <c r="C23" s="775">
        <v>3</v>
      </c>
      <c r="D23" s="783">
        <v>470</v>
      </c>
      <c r="E23" s="783">
        <f t="shared" si="0"/>
        <v>1410</v>
      </c>
      <c r="F23" s="783">
        <v>13.456</v>
      </c>
      <c r="G23" s="783">
        <f t="shared" si="1"/>
        <v>40.367999999999995</v>
      </c>
      <c r="H23" s="783">
        <v>75</v>
      </c>
      <c r="I23" s="783">
        <f t="shared" si="2"/>
        <v>225</v>
      </c>
      <c r="J23" s="784">
        <v>6.5</v>
      </c>
      <c r="K23" s="783">
        <f t="shared" si="3"/>
        <v>19.5</v>
      </c>
      <c r="L23" s="804"/>
      <c r="M23" s="804"/>
      <c r="N23" s="804"/>
      <c r="O23" s="804"/>
      <c r="P23" s="804"/>
      <c r="Q23" s="804"/>
      <c r="R23" s="804"/>
      <c r="S23" s="804"/>
      <c r="T23" s="804"/>
      <c r="U23" s="804"/>
      <c r="V23" s="804"/>
      <c r="W23" s="804"/>
      <c r="X23" s="804"/>
      <c r="Y23" s="804"/>
      <c r="Z23" s="804"/>
    </row>
    <row r="24" spans="1:26" s="778" customFormat="1" ht="14.25">
      <c r="A24" s="775"/>
      <c r="B24" s="775" t="s">
        <v>1561</v>
      </c>
      <c r="C24" s="775">
        <v>2</v>
      </c>
      <c r="D24" s="783">
        <v>470</v>
      </c>
      <c r="E24" s="783">
        <f t="shared" si="0"/>
        <v>940</v>
      </c>
      <c r="F24" s="783">
        <v>13.456</v>
      </c>
      <c r="G24" s="783">
        <f t="shared" si="1"/>
        <v>26.911999999999999</v>
      </c>
      <c r="H24" s="783">
        <v>75</v>
      </c>
      <c r="I24" s="783">
        <f t="shared" si="2"/>
        <v>150</v>
      </c>
      <c r="J24" s="784">
        <v>6.5</v>
      </c>
      <c r="K24" s="783">
        <f t="shared" si="3"/>
        <v>13</v>
      </c>
      <c r="L24" s="804"/>
      <c r="M24" s="804"/>
      <c r="N24" s="804"/>
      <c r="O24" s="804"/>
      <c r="P24" s="804"/>
      <c r="Q24" s="804"/>
      <c r="R24" s="804"/>
      <c r="S24" s="804"/>
      <c r="T24" s="804"/>
      <c r="U24" s="804"/>
      <c r="V24" s="804"/>
      <c r="W24" s="804"/>
      <c r="X24" s="804"/>
      <c r="Y24" s="804"/>
      <c r="Z24" s="804"/>
    </row>
    <row r="25" spans="1:26" s="778" customFormat="1" ht="14.25">
      <c r="A25" s="775"/>
      <c r="B25" s="775" t="s">
        <v>1562</v>
      </c>
      <c r="C25" s="775">
        <v>2</v>
      </c>
      <c r="D25" s="783">
        <v>470</v>
      </c>
      <c r="E25" s="783">
        <f t="shared" si="0"/>
        <v>940</v>
      </c>
      <c r="F25" s="783">
        <v>13.456</v>
      </c>
      <c r="G25" s="783">
        <f t="shared" si="1"/>
        <v>26.911999999999999</v>
      </c>
      <c r="H25" s="783">
        <v>75</v>
      </c>
      <c r="I25" s="783">
        <f t="shared" si="2"/>
        <v>150</v>
      </c>
      <c r="J25" s="784">
        <v>6.5</v>
      </c>
      <c r="K25" s="783">
        <f t="shared" si="3"/>
        <v>13</v>
      </c>
      <c r="L25" s="804"/>
      <c r="M25" s="804"/>
      <c r="N25" s="804"/>
      <c r="O25" s="804"/>
      <c r="P25" s="804"/>
      <c r="Q25" s="804"/>
      <c r="R25" s="804"/>
      <c r="S25" s="804"/>
      <c r="T25" s="804"/>
      <c r="U25" s="804"/>
      <c r="V25" s="804"/>
      <c r="W25" s="804"/>
      <c r="X25" s="804"/>
      <c r="Y25" s="804"/>
      <c r="Z25" s="804"/>
    </row>
    <row r="26" spans="1:26" s="778" customFormat="1" ht="14.25">
      <c r="A26" s="775"/>
      <c r="B26" s="775" t="s">
        <v>1563</v>
      </c>
      <c r="C26" s="775">
        <v>2</v>
      </c>
      <c r="D26" s="783">
        <v>470</v>
      </c>
      <c r="E26" s="783">
        <f t="shared" si="0"/>
        <v>940</v>
      </c>
      <c r="F26" s="783">
        <v>13.456</v>
      </c>
      <c r="G26" s="783">
        <f t="shared" si="1"/>
        <v>26.911999999999999</v>
      </c>
      <c r="H26" s="783">
        <v>75</v>
      </c>
      <c r="I26" s="783">
        <f t="shared" si="2"/>
        <v>150</v>
      </c>
      <c r="J26" s="784">
        <v>6.5</v>
      </c>
      <c r="K26" s="783">
        <f t="shared" si="3"/>
        <v>13</v>
      </c>
      <c r="L26" s="804"/>
      <c r="M26" s="804"/>
      <c r="N26" s="804"/>
      <c r="O26" s="804"/>
      <c r="P26" s="804"/>
      <c r="Q26" s="804"/>
      <c r="R26" s="804"/>
      <c r="S26" s="804"/>
      <c r="T26" s="804"/>
      <c r="U26" s="804"/>
      <c r="V26" s="804"/>
      <c r="W26" s="804"/>
      <c r="X26" s="804"/>
      <c r="Y26" s="804"/>
      <c r="Z26" s="804"/>
    </row>
    <row r="27" spans="1:26" s="782" customFormat="1" ht="14.25">
      <c r="A27" s="779"/>
      <c r="B27" s="779" t="s">
        <v>1564</v>
      </c>
      <c r="C27" s="779">
        <v>10</v>
      </c>
      <c r="D27" s="785">
        <v>637.73</v>
      </c>
      <c r="E27" s="785">
        <f t="shared" si="0"/>
        <v>6377.3</v>
      </c>
      <c r="F27" s="785">
        <v>18.329999999999998</v>
      </c>
      <c r="G27" s="785">
        <f t="shared" si="1"/>
        <v>183.29999999999998</v>
      </c>
      <c r="H27" s="785">
        <v>94.18</v>
      </c>
      <c r="I27" s="785">
        <f t="shared" si="2"/>
        <v>941.80000000000007</v>
      </c>
      <c r="J27" s="786">
        <v>8.7200000000000006</v>
      </c>
      <c r="K27" s="785">
        <f t="shared" si="3"/>
        <v>87.2</v>
      </c>
      <c r="L27" s="804"/>
      <c r="M27" s="804"/>
      <c r="N27" s="804"/>
      <c r="O27" s="804"/>
      <c r="P27" s="804"/>
      <c r="Q27" s="804"/>
      <c r="R27" s="804"/>
      <c r="S27" s="804"/>
      <c r="T27" s="804"/>
      <c r="U27" s="804"/>
      <c r="V27" s="804"/>
      <c r="W27" s="804"/>
      <c r="X27" s="804"/>
      <c r="Y27" s="804"/>
      <c r="Z27" s="804"/>
    </row>
    <row r="28" spans="1:26" s="782" customFormat="1" ht="14.25">
      <c r="A28" s="779"/>
      <c r="B28" s="779" t="s">
        <v>1565</v>
      </c>
      <c r="C28" s="779">
        <v>7</v>
      </c>
      <c r="D28" s="785">
        <v>637.73</v>
      </c>
      <c r="E28" s="785">
        <f t="shared" si="0"/>
        <v>4464.1100000000006</v>
      </c>
      <c r="F28" s="785">
        <v>18.329999999999998</v>
      </c>
      <c r="G28" s="785">
        <f t="shared" si="1"/>
        <v>128.31</v>
      </c>
      <c r="H28" s="785">
        <v>94.18</v>
      </c>
      <c r="I28" s="785">
        <f t="shared" si="2"/>
        <v>659.26</v>
      </c>
      <c r="J28" s="786">
        <v>8.7200000000000006</v>
      </c>
      <c r="K28" s="785">
        <f t="shared" si="3"/>
        <v>61.040000000000006</v>
      </c>
      <c r="L28" s="804"/>
      <c r="M28" s="804"/>
      <c r="N28" s="804"/>
      <c r="O28" s="804"/>
      <c r="P28" s="804"/>
      <c r="Q28" s="804"/>
      <c r="R28" s="804"/>
      <c r="S28" s="804"/>
      <c r="T28" s="804"/>
      <c r="U28" s="804"/>
      <c r="V28" s="804"/>
      <c r="W28" s="804"/>
      <c r="X28" s="804"/>
      <c r="Y28" s="804"/>
      <c r="Z28" s="804"/>
    </row>
    <row r="29" spans="1:26" s="782" customFormat="1" ht="14.25">
      <c r="A29" s="779"/>
      <c r="B29" s="779" t="s">
        <v>1566</v>
      </c>
      <c r="C29" s="779">
        <v>4</v>
      </c>
      <c r="D29" s="785">
        <v>637.73</v>
      </c>
      <c r="E29" s="785">
        <f t="shared" si="0"/>
        <v>2550.92</v>
      </c>
      <c r="F29" s="785">
        <v>18.329999999999998</v>
      </c>
      <c r="G29" s="785">
        <f t="shared" si="1"/>
        <v>73.319999999999993</v>
      </c>
      <c r="H29" s="785">
        <v>94.18</v>
      </c>
      <c r="I29" s="785">
        <f t="shared" si="2"/>
        <v>376.72</v>
      </c>
      <c r="J29" s="786">
        <v>8.7200000000000006</v>
      </c>
      <c r="K29" s="785">
        <f t="shared" si="3"/>
        <v>34.880000000000003</v>
      </c>
      <c r="L29" s="804"/>
      <c r="M29" s="804"/>
      <c r="N29" s="804"/>
      <c r="O29" s="804"/>
      <c r="P29" s="804"/>
      <c r="Q29" s="804"/>
      <c r="R29" s="804"/>
      <c r="S29" s="804"/>
      <c r="T29" s="804"/>
      <c r="U29" s="804"/>
      <c r="V29" s="804"/>
      <c r="W29" s="804"/>
      <c r="X29" s="804"/>
      <c r="Y29" s="804"/>
      <c r="Z29" s="804"/>
    </row>
    <row r="30" spans="1:26" s="782" customFormat="1" ht="14.25">
      <c r="A30" s="779"/>
      <c r="B30" s="779" t="s">
        <v>1567</v>
      </c>
      <c r="C30" s="779">
        <v>5</v>
      </c>
      <c r="D30" s="785">
        <v>637.73</v>
      </c>
      <c r="E30" s="785">
        <f t="shared" si="0"/>
        <v>3188.65</v>
      </c>
      <c r="F30" s="785">
        <v>18.329999999999998</v>
      </c>
      <c r="G30" s="785">
        <f t="shared" si="1"/>
        <v>91.649999999999991</v>
      </c>
      <c r="H30" s="785">
        <v>94.18</v>
      </c>
      <c r="I30" s="785">
        <f t="shared" si="2"/>
        <v>470.90000000000003</v>
      </c>
      <c r="J30" s="786">
        <v>8.7200000000000006</v>
      </c>
      <c r="K30" s="785">
        <f t="shared" si="3"/>
        <v>43.6</v>
      </c>
      <c r="L30" s="804"/>
      <c r="M30" s="804"/>
      <c r="N30" s="804"/>
      <c r="O30" s="804"/>
      <c r="P30" s="804"/>
      <c r="Q30" s="804"/>
      <c r="R30" s="804"/>
      <c r="S30" s="804"/>
      <c r="T30" s="804"/>
      <c r="U30" s="804"/>
      <c r="V30" s="804"/>
      <c r="W30" s="804"/>
      <c r="X30" s="804"/>
      <c r="Y30" s="804"/>
      <c r="Z30" s="804"/>
    </row>
    <row r="31" spans="1:26" s="782" customFormat="1" ht="14.25">
      <c r="A31" s="779"/>
      <c r="B31" s="779" t="s">
        <v>1568</v>
      </c>
      <c r="C31" s="779">
        <v>8</v>
      </c>
      <c r="D31" s="785">
        <v>637.73</v>
      </c>
      <c r="E31" s="785">
        <f t="shared" ref="E31" si="6">D31*C31</f>
        <v>5101.84</v>
      </c>
      <c r="F31" s="785">
        <v>18.329999999999998</v>
      </c>
      <c r="G31" s="785">
        <f t="shared" ref="G31" si="7">F31*C31</f>
        <v>146.63999999999999</v>
      </c>
      <c r="H31" s="785">
        <v>94.18</v>
      </c>
      <c r="I31" s="785">
        <f t="shared" ref="I31" si="8">H31*C31</f>
        <v>753.44</v>
      </c>
      <c r="J31" s="786">
        <v>8.7200000000000006</v>
      </c>
      <c r="K31" s="785">
        <f t="shared" ref="K31" si="9">J31*C31</f>
        <v>69.760000000000005</v>
      </c>
      <c r="L31" s="804"/>
      <c r="M31" s="804"/>
      <c r="N31" s="804"/>
      <c r="O31" s="804"/>
      <c r="P31" s="804"/>
      <c r="Q31" s="804"/>
      <c r="R31" s="804"/>
      <c r="S31" s="804"/>
      <c r="T31" s="804"/>
      <c r="U31" s="804"/>
      <c r="V31" s="804"/>
      <c r="W31" s="804"/>
      <c r="X31" s="804"/>
      <c r="Y31" s="804"/>
      <c r="Z31" s="804"/>
    </row>
    <row r="32" spans="1:26" s="782" customFormat="1" ht="14.25">
      <c r="A32" s="779"/>
      <c r="B32" s="779" t="s">
        <v>1587</v>
      </c>
      <c r="C32" s="779">
        <v>1</v>
      </c>
      <c r="D32" s="785">
        <v>637.73</v>
      </c>
      <c r="E32" s="785">
        <f t="shared" si="0"/>
        <v>637.73</v>
      </c>
      <c r="F32" s="785">
        <v>18.329999999999998</v>
      </c>
      <c r="G32" s="785">
        <f t="shared" si="1"/>
        <v>18.329999999999998</v>
      </c>
      <c r="H32" s="785">
        <v>94.18</v>
      </c>
      <c r="I32" s="785">
        <f t="shared" si="2"/>
        <v>94.18</v>
      </c>
      <c r="J32" s="786">
        <v>8.7200000000000006</v>
      </c>
      <c r="K32" s="785">
        <f t="shared" si="3"/>
        <v>8.7200000000000006</v>
      </c>
      <c r="L32" s="804"/>
      <c r="M32" s="804"/>
      <c r="N32" s="804"/>
      <c r="O32" s="804"/>
      <c r="P32" s="804"/>
      <c r="Q32" s="804"/>
      <c r="R32" s="804"/>
      <c r="S32" s="804"/>
      <c r="T32" s="804"/>
      <c r="U32" s="804"/>
      <c r="V32" s="804"/>
      <c r="W32" s="804"/>
      <c r="X32" s="804"/>
      <c r="Y32" s="804"/>
      <c r="Z32" s="804"/>
    </row>
    <row r="33" spans="1:11" s="778" customFormat="1" ht="14.25" hidden="1">
      <c r="A33" s="775"/>
      <c r="B33" s="775" t="s">
        <v>1569</v>
      </c>
      <c r="C33" s="775">
        <v>0</v>
      </c>
      <c r="D33" s="776">
        <v>632</v>
      </c>
      <c r="E33" s="776">
        <f t="shared" si="0"/>
        <v>0</v>
      </c>
      <c r="F33" s="776">
        <v>18.43</v>
      </c>
      <c r="G33" s="776">
        <f t="shared" si="1"/>
        <v>0</v>
      </c>
      <c r="H33" s="776">
        <v>74.39</v>
      </c>
      <c r="I33" s="776">
        <f t="shared" si="2"/>
        <v>0</v>
      </c>
      <c r="J33" s="777">
        <v>7.57</v>
      </c>
      <c r="K33" s="776">
        <f t="shared" si="3"/>
        <v>0</v>
      </c>
    </row>
    <row r="34" spans="1:11" s="778" customFormat="1" ht="14.25" hidden="1">
      <c r="A34" s="775"/>
      <c r="B34" s="775" t="s">
        <v>1570</v>
      </c>
      <c r="C34" s="775">
        <v>0</v>
      </c>
      <c r="D34" s="776">
        <v>632</v>
      </c>
      <c r="E34" s="776">
        <f t="shared" si="0"/>
        <v>0</v>
      </c>
      <c r="F34" s="776">
        <v>18.43</v>
      </c>
      <c r="G34" s="776">
        <f t="shared" si="1"/>
        <v>0</v>
      </c>
      <c r="H34" s="776">
        <v>74.39</v>
      </c>
      <c r="I34" s="776">
        <f t="shared" si="2"/>
        <v>0</v>
      </c>
      <c r="J34" s="777">
        <v>7.57</v>
      </c>
      <c r="K34" s="776">
        <f t="shared" si="3"/>
        <v>0</v>
      </c>
    </row>
    <row r="35" spans="1:11" s="778" customFormat="1" ht="14.25" hidden="1">
      <c r="A35" s="775"/>
      <c r="B35" s="775" t="s">
        <v>1571</v>
      </c>
      <c r="C35" s="775">
        <v>0</v>
      </c>
      <c r="D35" s="776">
        <v>632</v>
      </c>
      <c r="E35" s="776">
        <f t="shared" si="0"/>
        <v>0</v>
      </c>
      <c r="F35" s="776">
        <v>18.43</v>
      </c>
      <c r="G35" s="776">
        <f t="shared" si="1"/>
        <v>0</v>
      </c>
      <c r="H35" s="776">
        <v>74.39</v>
      </c>
      <c r="I35" s="776">
        <f t="shared" si="2"/>
        <v>0</v>
      </c>
      <c r="J35" s="777">
        <v>7.57</v>
      </c>
      <c r="K35" s="776">
        <f t="shared" si="3"/>
        <v>0</v>
      </c>
    </row>
    <row r="36" spans="1:11" s="778" customFormat="1" ht="14.25" hidden="1">
      <c r="A36" s="775"/>
      <c r="B36" s="775" t="s">
        <v>1572</v>
      </c>
      <c r="C36" s="775">
        <v>0</v>
      </c>
      <c r="D36" s="776">
        <v>632</v>
      </c>
      <c r="E36" s="776">
        <f t="shared" si="0"/>
        <v>0</v>
      </c>
      <c r="F36" s="776">
        <v>18.43</v>
      </c>
      <c r="G36" s="776">
        <f t="shared" si="1"/>
        <v>0</v>
      </c>
      <c r="H36" s="776">
        <v>74.39</v>
      </c>
      <c r="I36" s="776">
        <f t="shared" si="2"/>
        <v>0</v>
      </c>
      <c r="J36" s="777">
        <v>7.57</v>
      </c>
      <c r="K36" s="776">
        <f t="shared" si="3"/>
        <v>0</v>
      </c>
    </row>
    <row r="37" spans="1:11" s="782" customFormat="1" ht="14.25" hidden="1">
      <c r="A37" s="779"/>
      <c r="B37" s="779" t="s">
        <v>1573</v>
      </c>
      <c r="C37" s="775">
        <v>0</v>
      </c>
      <c r="D37" s="785">
        <v>1121</v>
      </c>
      <c r="E37" s="785">
        <f t="shared" si="0"/>
        <v>0</v>
      </c>
      <c r="F37" s="785">
        <v>29.83</v>
      </c>
      <c r="G37" s="785">
        <f t="shared" si="1"/>
        <v>0</v>
      </c>
      <c r="H37" s="785">
        <v>184.56</v>
      </c>
      <c r="I37" s="785">
        <f t="shared" si="2"/>
        <v>0</v>
      </c>
      <c r="J37" s="786">
        <v>14.85</v>
      </c>
      <c r="K37" s="785">
        <f t="shared" si="3"/>
        <v>0</v>
      </c>
    </row>
    <row r="38" spans="1:11" s="782" customFormat="1" ht="14.25" hidden="1">
      <c r="A38" s="779"/>
      <c r="B38" s="779" t="s">
        <v>1574</v>
      </c>
      <c r="C38" s="775">
        <v>0</v>
      </c>
      <c r="D38" s="785">
        <v>1121</v>
      </c>
      <c r="E38" s="785">
        <f t="shared" si="0"/>
        <v>0</v>
      </c>
      <c r="F38" s="785">
        <v>29.83</v>
      </c>
      <c r="G38" s="785">
        <f t="shared" si="1"/>
        <v>0</v>
      </c>
      <c r="H38" s="785">
        <v>184.56</v>
      </c>
      <c r="I38" s="785">
        <f t="shared" si="2"/>
        <v>0</v>
      </c>
      <c r="J38" s="786">
        <v>14.85</v>
      </c>
      <c r="K38" s="785">
        <f t="shared" si="3"/>
        <v>0</v>
      </c>
    </row>
    <row r="39" spans="1:11" s="782" customFormat="1" ht="14.25" hidden="1">
      <c r="A39" s="779"/>
      <c r="B39" s="779" t="s">
        <v>1575</v>
      </c>
      <c r="C39" s="775">
        <v>0</v>
      </c>
      <c r="D39" s="785">
        <v>1121</v>
      </c>
      <c r="E39" s="785">
        <f t="shared" si="0"/>
        <v>0</v>
      </c>
      <c r="F39" s="785">
        <v>29.83</v>
      </c>
      <c r="G39" s="785">
        <f t="shared" si="1"/>
        <v>0</v>
      </c>
      <c r="H39" s="785">
        <v>184.56</v>
      </c>
      <c r="I39" s="785">
        <f t="shared" si="2"/>
        <v>0</v>
      </c>
      <c r="J39" s="786">
        <v>14.85</v>
      </c>
      <c r="K39" s="785">
        <f t="shared" si="3"/>
        <v>0</v>
      </c>
    </row>
    <row r="40" spans="1:11" s="782" customFormat="1" ht="14.25" hidden="1">
      <c r="A40" s="779"/>
      <c r="B40" s="779" t="s">
        <v>1576</v>
      </c>
      <c r="C40" s="775">
        <v>0</v>
      </c>
      <c r="D40" s="785">
        <v>1121</v>
      </c>
      <c r="E40" s="785">
        <f t="shared" si="0"/>
        <v>0</v>
      </c>
      <c r="F40" s="785">
        <v>29.83</v>
      </c>
      <c r="G40" s="785">
        <f t="shared" si="1"/>
        <v>0</v>
      </c>
      <c r="H40" s="785">
        <v>184.56</v>
      </c>
      <c r="I40" s="785">
        <f t="shared" si="2"/>
        <v>0</v>
      </c>
      <c r="J40" s="786">
        <v>14.85</v>
      </c>
      <c r="K40" s="785">
        <f t="shared" si="3"/>
        <v>0</v>
      </c>
    </row>
    <row r="41" spans="1:11" s="778" customFormat="1" ht="14.25" hidden="1">
      <c r="A41" s="775"/>
      <c r="B41" s="775" t="s">
        <v>1577</v>
      </c>
      <c r="C41" s="775">
        <v>0</v>
      </c>
      <c r="D41" s="776">
        <v>1309</v>
      </c>
      <c r="E41" s="776">
        <f t="shared" si="0"/>
        <v>0</v>
      </c>
      <c r="F41" s="776">
        <v>35.090000000000003</v>
      </c>
      <c r="G41" s="776">
        <f t="shared" si="1"/>
        <v>0</v>
      </c>
      <c r="H41" s="776">
        <v>227.32</v>
      </c>
      <c r="I41" s="776">
        <f t="shared" si="2"/>
        <v>0</v>
      </c>
      <c r="J41" s="777">
        <v>19.18</v>
      </c>
      <c r="K41" s="776">
        <f t="shared" si="3"/>
        <v>0</v>
      </c>
    </row>
    <row r="42" spans="1:11" s="778" customFormat="1" ht="14.25" hidden="1">
      <c r="A42" s="775"/>
      <c r="B42" s="775" t="s">
        <v>1578</v>
      </c>
      <c r="C42" s="775">
        <v>0</v>
      </c>
      <c r="D42" s="776">
        <v>1309</v>
      </c>
      <c r="E42" s="776">
        <f t="shared" si="0"/>
        <v>0</v>
      </c>
      <c r="F42" s="776">
        <v>35.090000000000003</v>
      </c>
      <c r="G42" s="776">
        <f t="shared" si="1"/>
        <v>0</v>
      </c>
      <c r="H42" s="776">
        <v>227.32</v>
      </c>
      <c r="I42" s="776">
        <f t="shared" si="2"/>
        <v>0</v>
      </c>
      <c r="J42" s="777">
        <v>19.18</v>
      </c>
      <c r="K42" s="776">
        <f t="shared" si="3"/>
        <v>0</v>
      </c>
    </row>
    <row r="43" spans="1:11" s="778" customFormat="1" ht="14.25" hidden="1">
      <c r="A43" s="775"/>
      <c r="B43" s="775" t="s">
        <v>1579</v>
      </c>
      <c r="C43" s="775">
        <v>0</v>
      </c>
      <c r="D43" s="776">
        <v>1309</v>
      </c>
      <c r="E43" s="776">
        <f t="shared" si="0"/>
        <v>0</v>
      </c>
      <c r="F43" s="776">
        <v>35.090000000000003</v>
      </c>
      <c r="G43" s="776">
        <f t="shared" si="1"/>
        <v>0</v>
      </c>
      <c r="H43" s="776">
        <v>227.32</v>
      </c>
      <c r="I43" s="776">
        <f t="shared" si="2"/>
        <v>0</v>
      </c>
      <c r="J43" s="777">
        <v>19.18</v>
      </c>
      <c r="K43" s="776">
        <f t="shared" si="3"/>
        <v>0</v>
      </c>
    </row>
    <row r="44" spans="1:11" s="778" customFormat="1" ht="14.25" hidden="1">
      <c r="A44" s="775"/>
      <c r="B44" s="775" t="s">
        <v>1580</v>
      </c>
      <c r="C44" s="775">
        <v>0</v>
      </c>
      <c r="D44" s="776">
        <v>1309</v>
      </c>
      <c r="E44" s="776">
        <f t="shared" si="0"/>
        <v>0</v>
      </c>
      <c r="F44" s="776">
        <v>35.090000000000003</v>
      </c>
      <c r="G44" s="776">
        <f t="shared" si="1"/>
        <v>0</v>
      </c>
      <c r="H44" s="776">
        <v>227.32</v>
      </c>
      <c r="I44" s="776">
        <f t="shared" si="2"/>
        <v>0</v>
      </c>
      <c r="J44" s="777">
        <v>19.18</v>
      </c>
      <c r="K44" s="776">
        <f t="shared" si="3"/>
        <v>0</v>
      </c>
    </row>
    <row r="45" spans="1:11" s="782" customFormat="1" ht="14.25" hidden="1">
      <c r="A45" s="779"/>
      <c r="B45" s="779" t="s">
        <v>1581</v>
      </c>
      <c r="C45" s="775">
        <v>0</v>
      </c>
      <c r="D45" s="785">
        <v>17062</v>
      </c>
      <c r="E45" s="785">
        <f t="shared" si="0"/>
        <v>0</v>
      </c>
      <c r="F45" s="785">
        <v>47.64</v>
      </c>
      <c r="G45" s="785">
        <f t="shared" si="1"/>
        <v>0</v>
      </c>
      <c r="H45" s="785">
        <v>343.52</v>
      </c>
      <c r="I45" s="785">
        <f t="shared" si="2"/>
        <v>0</v>
      </c>
      <c r="J45" s="786">
        <v>30.78</v>
      </c>
      <c r="K45" s="785">
        <f t="shared" si="3"/>
        <v>0</v>
      </c>
    </row>
    <row r="46" spans="1:11" s="782" customFormat="1" ht="14.25" hidden="1">
      <c r="A46" s="779"/>
      <c r="B46" s="779" t="s">
        <v>1582</v>
      </c>
      <c r="C46" s="775">
        <v>0</v>
      </c>
      <c r="D46" s="785">
        <v>17062</v>
      </c>
      <c r="E46" s="785">
        <f t="shared" si="0"/>
        <v>0</v>
      </c>
      <c r="F46" s="785">
        <v>47.64</v>
      </c>
      <c r="G46" s="785">
        <f t="shared" si="1"/>
        <v>0</v>
      </c>
      <c r="H46" s="785">
        <v>343.52</v>
      </c>
      <c r="I46" s="785">
        <f t="shared" si="2"/>
        <v>0</v>
      </c>
      <c r="J46" s="786">
        <v>30.78</v>
      </c>
      <c r="K46" s="785">
        <f t="shared" si="3"/>
        <v>0</v>
      </c>
    </row>
    <row r="47" spans="1:11" s="782" customFormat="1" ht="14.25" hidden="1">
      <c r="A47" s="779"/>
      <c r="B47" s="779" t="s">
        <v>1583</v>
      </c>
      <c r="C47" s="775">
        <v>0</v>
      </c>
      <c r="D47" s="785">
        <v>17062</v>
      </c>
      <c r="E47" s="785">
        <f t="shared" si="0"/>
        <v>0</v>
      </c>
      <c r="F47" s="785">
        <v>47.64</v>
      </c>
      <c r="G47" s="785">
        <f t="shared" si="1"/>
        <v>0</v>
      </c>
      <c r="H47" s="785">
        <v>343.52</v>
      </c>
      <c r="I47" s="785">
        <f t="shared" si="2"/>
        <v>0</v>
      </c>
      <c r="J47" s="786">
        <v>30.78</v>
      </c>
      <c r="K47" s="785">
        <f t="shared" si="3"/>
        <v>0</v>
      </c>
    </row>
    <row r="48" spans="1:11" s="782" customFormat="1" ht="14.25" hidden="1">
      <c r="A48" s="779"/>
      <c r="B48" s="779" t="s">
        <v>1584</v>
      </c>
      <c r="C48" s="775">
        <v>0</v>
      </c>
      <c r="D48" s="785">
        <v>17062</v>
      </c>
      <c r="E48" s="785">
        <f t="shared" si="0"/>
        <v>0</v>
      </c>
      <c r="F48" s="785">
        <v>47.64</v>
      </c>
      <c r="G48" s="785">
        <f t="shared" si="1"/>
        <v>0</v>
      </c>
      <c r="H48" s="785">
        <v>343.52</v>
      </c>
      <c r="I48" s="785">
        <f t="shared" si="2"/>
        <v>0</v>
      </c>
      <c r="J48" s="786">
        <v>30.78</v>
      </c>
      <c r="K48" s="785">
        <f t="shared" si="3"/>
        <v>0</v>
      </c>
    </row>
    <row r="49" spans="1:11" s="782" customFormat="1" ht="14.25" hidden="1">
      <c r="A49" s="779"/>
      <c r="B49" s="779" t="s">
        <v>1585</v>
      </c>
      <c r="C49" s="775">
        <v>0</v>
      </c>
      <c r="D49" s="785">
        <v>17062</v>
      </c>
      <c r="E49" s="785">
        <f t="shared" si="0"/>
        <v>0</v>
      </c>
      <c r="F49" s="785">
        <v>47.64</v>
      </c>
      <c r="G49" s="785">
        <f t="shared" si="1"/>
        <v>0</v>
      </c>
      <c r="H49" s="785">
        <v>343.52</v>
      </c>
      <c r="I49" s="785">
        <f t="shared" si="2"/>
        <v>0</v>
      </c>
      <c r="J49" s="786">
        <v>30.78</v>
      </c>
      <c r="K49" s="785">
        <f t="shared" si="3"/>
        <v>0</v>
      </c>
    </row>
    <row r="50" spans="1:11" s="782" customFormat="1" ht="14.25" hidden="1">
      <c r="A50" s="779"/>
      <c r="B50" s="779" t="s">
        <v>1586</v>
      </c>
      <c r="C50" s="775">
        <v>0</v>
      </c>
      <c r="D50" s="785">
        <v>17062</v>
      </c>
      <c r="E50" s="785">
        <f t="shared" si="0"/>
        <v>0</v>
      </c>
      <c r="F50" s="785">
        <v>47.64</v>
      </c>
      <c r="G50" s="785">
        <f t="shared" si="1"/>
        <v>0</v>
      </c>
      <c r="H50" s="785">
        <v>343.52</v>
      </c>
      <c r="I50" s="785">
        <f t="shared" si="2"/>
        <v>0</v>
      </c>
      <c r="J50" s="786">
        <v>30.78</v>
      </c>
      <c r="K50" s="785">
        <f t="shared" si="3"/>
        <v>0</v>
      </c>
    </row>
    <row r="51" spans="1:11" s="430" customFormat="1">
      <c r="A51" s="769"/>
      <c r="B51" s="769"/>
      <c r="C51" s="787"/>
      <c r="D51" s="788"/>
      <c r="E51" s="789">
        <f>SUM(E15:E50)</f>
        <v>37467.55000000001</v>
      </c>
      <c r="F51" s="788"/>
      <c r="G51" s="789">
        <f>SUM(G15:G50)</f>
        <v>1055.8419999999996</v>
      </c>
      <c r="H51" s="789"/>
      <c r="I51" s="790">
        <f>SUM(I15:I50)</f>
        <v>5479.2759999999998</v>
      </c>
      <c r="J51" s="787"/>
      <c r="K51" s="790">
        <f>SUM(K15:K50)</f>
        <v>474.68300000000005</v>
      </c>
    </row>
    <row r="52" spans="1:11" s="430" customFormat="1">
      <c r="H52" s="787" t="s">
        <v>382</v>
      </c>
      <c r="I52" s="790">
        <f>SUM(I15:I32)</f>
        <v>5479.2759999999998</v>
      </c>
    </row>
    <row r="53" spans="1:11" s="430" customFormat="1">
      <c r="H53" s="787" t="s">
        <v>383</v>
      </c>
      <c r="I53" s="790">
        <f>SUM(I33:I50)</f>
        <v>0</v>
      </c>
    </row>
    <row r="54" spans="1:11" s="430" customFormat="1" ht="14.25">
      <c r="E54" s="430">
        <f>E51*1.15</f>
        <v>43087.68250000001</v>
      </c>
      <c r="G54" s="430">
        <f t="shared" ref="G54:K54" si="10">G51*1.15</f>
        <v>1214.2182999999995</v>
      </c>
      <c r="I54" s="430">
        <f>I52*1.15</f>
        <v>6301.1673999999994</v>
      </c>
      <c r="K54" s="430">
        <f t="shared" si="10"/>
        <v>545.88544999999999</v>
      </c>
    </row>
    <row r="55" spans="1:11" s="430" customFormat="1" ht="14.25">
      <c r="I55" s="438">
        <f>I53*1.15</f>
        <v>0</v>
      </c>
    </row>
  </sheetData>
  <mergeCells count="8">
    <mergeCell ref="J2:K2"/>
    <mergeCell ref="C1:H1"/>
    <mergeCell ref="A2:A3"/>
    <mergeCell ref="B2:B3"/>
    <mergeCell ref="C2:C3"/>
    <mergeCell ref="D2:E2"/>
    <mergeCell ref="F2:G2"/>
    <mergeCell ref="H2:I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3"/>
  <sheetViews>
    <sheetView topLeftCell="A25" workbookViewId="0">
      <selection activeCell="V173" sqref="V173"/>
    </sheetView>
  </sheetViews>
  <sheetFormatPr defaultColWidth="7.5703125" defaultRowHeight="12.75"/>
  <cols>
    <col min="1" max="1" width="5.5703125" style="756" customWidth="1"/>
    <col min="2" max="2" width="10.28515625" style="756" customWidth="1"/>
    <col min="3" max="4" width="8.5703125" style="757" customWidth="1"/>
    <col min="5" max="5" width="13.140625" style="756" customWidth="1"/>
    <col min="6" max="6" width="7.85546875" style="757" customWidth="1"/>
    <col min="7" max="7" width="27.7109375" style="758" customWidth="1"/>
    <col min="8" max="8" width="15.42578125" style="729" hidden="1" customWidth="1"/>
    <col min="9" max="9" width="16" style="729" hidden="1" customWidth="1"/>
    <col min="10" max="10" width="10.85546875" style="729" hidden="1" customWidth="1"/>
    <col min="11" max="11" width="14.5703125" style="729" hidden="1" customWidth="1"/>
    <col min="12" max="12" width="11" style="729" customWidth="1"/>
    <col min="13" max="13" width="11.140625" style="729" customWidth="1"/>
    <col min="14" max="14" width="10.7109375" style="729" customWidth="1"/>
    <col min="15" max="15" width="14" style="729" customWidth="1"/>
    <col min="16" max="16" width="12.28515625" style="729" customWidth="1"/>
    <col min="17" max="17" width="12.140625" style="729" customWidth="1"/>
    <col min="18" max="243" width="7.5703125" style="729"/>
    <col min="244" max="244" width="5.5703125" style="729" customWidth="1"/>
    <col min="245" max="245" width="10.28515625" style="729" customWidth="1"/>
    <col min="246" max="247" width="8.5703125" style="729" customWidth="1"/>
    <col min="248" max="248" width="13.140625" style="729" customWidth="1"/>
    <col min="249" max="249" width="7.85546875" style="729" customWidth="1"/>
    <col min="250" max="250" width="8.5703125" style="729" customWidth="1"/>
    <col min="251" max="251" width="13.7109375" style="729" customWidth="1"/>
    <col min="252" max="252" width="8.7109375" style="729" customWidth="1"/>
    <col min="253" max="253" width="6.7109375" style="729" customWidth="1"/>
    <col min="254" max="254" width="8" style="729" customWidth="1"/>
    <col min="255" max="255" width="7.140625" style="729" customWidth="1"/>
    <col min="256" max="256" width="7.42578125" style="729" customWidth="1"/>
    <col min="257" max="257" width="6.85546875" style="729" customWidth="1"/>
    <col min="258" max="258" width="9.42578125" style="729" customWidth="1"/>
    <col min="259" max="259" width="27.5703125" style="729" customWidth="1"/>
    <col min="260" max="260" width="13.5703125" style="729" customWidth="1"/>
    <col min="261" max="261" width="14.42578125" style="729" customWidth="1"/>
    <col min="262" max="262" width="9.42578125" style="729" customWidth="1"/>
    <col min="263" max="266" width="0" style="729" hidden="1" customWidth="1"/>
    <col min="267" max="499" width="7.5703125" style="729"/>
    <col min="500" max="500" width="5.5703125" style="729" customWidth="1"/>
    <col min="501" max="501" width="10.28515625" style="729" customWidth="1"/>
    <col min="502" max="503" width="8.5703125" style="729" customWidth="1"/>
    <col min="504" max="504" width="13.140625" style="729" customWidth="1"/>
    <col min="505" max="505" width="7.85546875" style="729" customWidth="1"/>
    <col min="506" max="506" width="8.5703125" style="729" customWidth="1"/>
    <col min="507" max="507" width="13.7109375" style="729" customWidth="1"/>
    <col min="508" max="508" width="8.7109375" style="729" customWidth="1"/>
    <col min="509" max="509" width="6.7109375" style="729" customWidth="1"/>
    <col min="510" max="510" width="8" style="729" customWidth="1"/>
    <col min="511" max="511" width="7.140625" style="729" customWidth="1"/>
    <col min="512" max="512" width="7.42578125" style="729" customWidth="1"/>
    <col min="513" max="513" width="6.85546875" style="729" customWidth="1"/>
    <col min="514" max="514" width="9.42578125" style="729" customWidth="1"/>
    <col min="515" max="515" width="27.5703125" style="729" customWidth="1"/>
    <col min="516" max="516" width="13.5703125" style="729" customWidth="1"/>
    <col min="517" max="517" width="14.42578125" style="729" customWidth="1"/>
    <col min="518" max="518" width="9.42578125" style="729" customWidth="1"/>
    <col min="519" max="522" width="0" style="729" hidden="1" customWidth="1"/>
    <col min="523" max="755" width="7.5703125" style="729"/>
    <col min="756" max="756" width="5.5703125" style="729" customWidth="1"/>
    <col min="757" max="757" width="10.28515625" style="729" customWidth="1"/>
    <col min="758" max="759" width="8.5703125" style="729" customWidth="1"/>
    <col min="760" max="760" width="13.140625" style="729" customWidth="1"/>
    <col min="761" max="761" width="7.85546875" style="729" customWidth="1"/>
    <col min="762" max="762" width="8.5703125" style="729" customWidth="1"/>
    <col min="763" max="763" width="13.7109375" style="729" customWidth="1"/>
    <col min="764" max="764" width="8.7109375" style="729" customWidth="1"/>
    <col min="765" max="765" width="6.7109375" style="729" customWidth="1"/>
    <col min="766" max="766" width="8" style="729" customWidth="1"/>
    <col min="767" max="767" width="7.140625" style="729" customWidth="1"/>
    <col min="768" max="768" width="7.42578125" style="729" customWidth="1"/>
    <col min="769" max="769" width="6.85546875" style="729" customWidth="1"/>
    <col min="770" max="770" width="9.42578125" style="729" customWidth="1"/>
    <col min="771" max="771" width="27.5703125" style="729" customWidth="1"/>
    <col min="772" max="772" width="13.5703125" style="729" customWidth="1"/>
    <col min="773" max="773" width="14.42578125" style="729" customWidth="1"/>
    <col min="774" max="774" width="9.42578125" style="729" customWidth="1"/>
    <col min="775" max="778" width="0" style="729" hidden="1" customWidth="1"/>
    <col min="779" max="1011" width="7.5703125" style="729"/>
    <col min="1012" max="1012" width="5.5703125" style="729" customWidth="1"/>
    <col min="1013" max="1013" width="10.28515625" style="729" customWidth="1"/>
    <col min="1014" max="1015" width="8.5703125" style="729" customWidth="1"/>
    <col min="1016" max="1016" width="13.140625" style="729" customWidth="1"/>
    <col min="1017" max="1017" width="7.85546875" style="729" customWidth="1"/>
    <col min="1018" max="1018" width="8.5703125" style="729" customWidth="1"/>
    <col min="1019" max="1019" width="13.7109375" style="729" customWidth="1"/>
    <col min="1020" max="1020" width="8.7109375" style="729" customWidth="1"/>
    <col min="1021" max="1021" width="6.7109375" style="729" customWidth="1"/>
    <col min="1022" max="1022" width="8" style="729" customWidth="1"/>
    <col min="1023" max="1023" width="7.140625" style="729" customWidth="1"/>
    <col min="1024" max="1024" width="7.42578125" style="729" customWidth="1"/>
    <col min="1025" max="1025" width="6.85546875" style="729" customWidth="1"/>
    <col min="1026" max="1026" width="9.42578125" style="729" customWidth="1"/>
    <col min="1027" max="1027" width="27.5703125" style="729" customWidth="1"/>
    <col min="1028" max="1028" width="13.5703125" style="729" customWidth="1"/>
    <col min="1029" max="1029" width="14.42578125" style="729" customWidth="1"/>
    <col min="1030" max="1030" width="9.42578125" style="729" customWidth="1"/>
    <col min="1031" max="1034" width="0" style="729" hidden="1" customWidth="1"/>
    <col min="1035" max="1267" width="7.5703125" style="729"/>
    <col min="1268" max="1268" width="5.5703125" style="729" customWidth="1"/>
    <col min="1269" max="1269" width="10.28515625" style="729" customWidth="1"/>
    <col min="1270" max="1271" width="8.5703125" style="729" customWidth="1"/>
    <col min="1272" max="1272" width="13.140625" style="729" customWidth="1"/>
    <col min="1273" max="1273" width="7.85546875" style="729" customWidth="1"/>
    <col min="1274" max="1274" width="8.5703125" style="729" customWidth="1"/>
    <col min="1275" max="1275" width="13.7109375" style="729" customWidth="1"/>
    <col min="1276" max="1276" width="8.7109375" style="729" customWidth="1"/>
    <col min="1277" max="1277" width="6.7109375" style="729" customWidth="1"/>
    <col min="1278" max="1278" width="8" style="729" customWidth="1"/>
    <col min="1279" max="1279" width="7.140625" style="729" customWidth="1"/>
    <col min="1280" max="1280" width="7.42578125" style="729" customWidth="1"/>
    <col min="1281" max="1281" width="6.85546875" style="729" customWidth="1"/>
    <col min="1282" max="1282" width="9.42578125" style="729" customWidth="1"/>
    <col min="1283" max="1283" width="27.5703125" style="729" customWidth="1"/>
    <col min="1284" max="1284" width="13.5703125" style="729" customWidth="1"/>
    <col min="1285" max="1285" width="14.42578125" style="729" customWidth="1"/>
    <col min="1286" max="1286" width="9.42578125" style="729" customWidth="1"/>
    <col min="1287" max="1290" width="0" style="729" hidden="1" customWidth="1"/>
    <col min="1291" max="1523" width="7.5703125" style="729"/>
    <col min="1524" max="1524" width="5.5703125" style="729" customWidth="1"/>
    <col min="1525" max="1525" width="10.28515625" style="729" customWidth="1"/>
    <col min="1526" max="1527" width="8.5703125" style="729" customWidth="1"/>
    <col min="1528" max="1528" width="13.140625" style="729" customWidth="1"/>
    <col min="1529" max="1529" width="7.85546875" style="729" customWidth="1"/>
    <col min="1530" max="1530" width="8.5703125" style="729" customWidth="1"/>
    <col min="1531" max="1531" width="13.7109375" style="729" customWidth="1"/>
    <col min="1532" max="1532" width="8.7109375" style="729" customWidth="1"/>
    <col min="1533" max="1533" width="6.7109375" style="729" customWidth="1"/>
    <col min="1534" max="1534" width="8" style="729" customWidth="1"/>
    <col min="1535" max="1535" width="7.140625" style="729" customWidth="1"/>
    <col min="1536" max="1536" width="7.42578125" style="729" customWidth="1"/>
    <col min="1537" max="1537" width="6.85546875" style="729" customWidth="1"/>
    <col min="1538" max="1538" width="9.42578125" style="729" customWidth="1"/>
    <col min="1539" max="1539" width="27.5703125" style="729" customWidth="1"/>
    <col min="1540" max="1540" width="13.5703125" style="729" customWidth="1"/>
    <col min="1541" max="1541" width="14.42578125" style="729" customWidth="1"/>
    <col min="1542" max="1542" width="9.42578125" style="729" customWidth="1"/>
    <col min="1543" max="1546" width="0" style="729" hidden="1" customWidth="1"/>
    <col min="1547" max="1779" width="7.5703125" style="729"/>
    <col min="1780" max="1780" width="5.5703125" style="729" customWidth="1"/>
    <col min="1781" max="1781" width="10.28515625" style="729" customWidth="1"/>
    <col min="1782" max="1783" width="8.5703125" style="729" customWidth="1"/>
    <col min="1784" max="1784" width="13.140625" style="729" customWidth="1"/>
    <col min="1785" max="1785" width="7.85546875" style="729" customWidth="1"/>
    <col min="1786" max="1786" width="8.5703125" style="729" customWidth="1"/>
    <col min="1787" max="1787" width="13.7109375" style="729" customWidth="1"/>
    <col min="1788" max="1788" width="8.7109375" style="729" customWidth="1"/>
    <col min="1789" max="1789" width="6.7109375" style="729" customWidth="1"/>
    <col min="1790" max="1790" width="8" style="729" customWidth="1"/>
    <col min="1791" max="1791" width="7.140625" style="729" customWidth="1"/>
    <col min="1792" max="1792" width="7.42578125" style="729" customWidth="1"/>
    <col min="1793" max="1793" width="6.85546875" style="729" customWidth="1"/>
    <col min="1794" max="1794" width="9.42578125" style="729" customWidth="1"/>
    <col min="1795" max="1795" width="27.5703125" style="729" customWidth="1"/>
    <col min="1796" max="1796" width="13.5703125" style="729" customWidth="1"/>
    <col min="1797" max="1797" width="14.42578125" style="729" customWidth="1"/>
    <col min="1798" max="1798" width="9.42578125" style="729" customWidth="1"/>
    <col min="1799" max="1802" width="0" style="729" hidden="1" customWidth="1"/>
    <col min="1803" max="2035" width="7.5703125" style="729"/>
    <col min="2036" max="2036" width="5.5703125" style="729" customWidth="1"/>
    <col min="2037" max="2037" width="10.28515625" style="729" customWidth="1"/>
    <col min="2038" max="2039" width="8.5703125" style="729" customWidth="1"/>
    <col min="2040" max="2040" width="13.140625" style="729" customWidth="1"/>
    <col min="2041" max="2041" width="7.85546875" style="729" customWidth="1"/>
    <col min="2042" max="2042" width="8.5703125" style="729" customWidth="1"/>
    <col min="2043" max="2043" width="13.7109375" style="729" customWidth="1"/>
    <col min="2044" max="2044" width="8.7109375" style="729" customWidth="1"/>
    <col min="2045" max="2045" width="6.7109375" style="729" customWidth="1"/>
    <col min="2046" max="2046" width="8" style="729" customWidth="1"/>
    <col min="2047" max="2047" width="7.140625" style="729" customWidth="1"/>
    <col min="2048" max="2048" width="7.42578125" style="729" customWidth="1"/>
    <col min="2049" max="2049" width="6.85546875" style="729" customWidth="1"/>
    <col min="2050" max="2050" width="9.42578125" style="729" customWidth="1"/>
    <col min="2051" max="2051" width="27.5703125" style="729" customWidth="1"/>
    <col min="2052" max="2052" width="13.5703125" style="729" customWidth="1"/>
    <col min="2053" max="2053" width="14.42578125" style="729" customWidth="1"/>
    <col min="2054" max="2054" width="9.42578125" style="729" customWidth="1"/>
    <col min="2055" max="2058" width="0" style="729" hidden="1" customWidth="1"/>
    <col min="2059" max="2291" width="7.5703125" style="729"/>
    <col min="2292" max="2292" width="5.5703125" style="729" customWidth="1"/>
    <col min="2293" max="2293" width="10.28515625" style="729" customWidth="1"/>
    <col min="2294" max="2295" width="8.5703125" style="729" customWidth="1"/>
    <col min="2296" max="2296" width="13.140625" style="729" customWidth="1"/>
    <col min="2297" max="2297" width="7.85546875" style="729" customWidth="1"/>
    <col min="2298" max="2298" width="8.5703125" style="729" customWidth="1"/>
    <col min="2299" max="2299" width="13.7109375" style="729" customWidth="1"/>
    <col min="2300" max="2300" width="8.7109375" style="729" customWidth="1"/>
    <col min="2301" max="2301" width="6.7109375" style="729" customWidth="1"/>
    <col min="2302" max="2302" width="8" style="729" customWidth="1"/>
    <col min="2303" max="2303" width="7.140625" style="729" customWidth="1"/>
    <col min="2304" max="2304" width="7.42578125" style="729" customWidth="1"/>
    <col min="2305" max="2305" width="6.85546875" style="729" customWidth="1"/>
    <col min="2306" max="2306" width="9.42578125" style="729" customWidth="1"/>
    <col min="2307" max="2307" width="27.5703125" style="729" customWidth="1"/>
    <col min="2308" max="2308" width="13.5703125" style="729" customWidth="1"/>
    <col min="2309" max="2309" width="14.42578125" style="729" customWidth="1"/>
    <col min="2310" max="2310" width="9.42578125" style="729" customWidth="1"/>
    <col min="2311" max="2314" width="0" style="729" hidden="1" customWidth="1"/>
    <col min="2315" max="2547" width="7.5703125" style="729"/>
    <col min="2548" max="2548" width="5.5703125" style="729" customWidth="1"/>
    <col min="2549" max="2549" width="10.28515625" style="729" customWidth="1"/>
    <col min="2550" max="2551" width="8.5703125" style="729" customWidth="1"/>
    <col min="2552" max="2552" width="13.140625" style="729" customWidth="1"/>
    <col min="2553" max="2553" width="7.85546875" style="729" customWidth="1"/>
    <col min="2554" max="2554" width="8.5703125" style="729" customWidth="1"/>
    <col min="2555" max="2555" width="13.7109375" style="729" customWidth="1"/>
    <col min="2556" max="2556" width="8.7109375" style="729" customWidth="1"/>
    <col min="2557" max="2557" width="6.7109375" style="729" customWidth="1"/>
    <col min="2558" max="2558" width="8" style="729" customWidth="1"/>
    <col min="2559" max="2559" width="7.140625" style="729" customWidth="1"/>
    <col min="2560" max="2560" width="7.42578125" style="729" customWidth="1"/>
    <col min="2561" max="2561" width="6.85546875" style="729" customWidth="1"/>
    <col min="2562" max="2562" width="9.42578125" style="729" customWidth="1"/>
    <col min="2563" max="2563" width="27.5703125" style="729" customWidth="1"/>
    <col min="2564" max="2564" width="13.5703125" style="729" customWidth="1"/>
    <col min="2565" max="2565" width="14.42578125" style="729" customWidth="1"/>
    <col min="2566" max="2566" width="9.42578125" style="729" customWidth="1"/>
    <col min="2567" max="2570" width="0" style="729" hidden="1" customWidth="1"/>
    <col min="2571" max="2803" width="7.5703125" style="729"/>
    <col min="2804" max="2804" width="5.5703125" style="729" customWidth="1"/>
    <col min="2805" max="2805" width="10.28515625" style="729" customWidth="1"/>
    <col min="2806" max="2807" width="8.5703125" style="729" customWidth="1"/>
    <col min="2808" max="2808" width="13.140625" style="729" customWidth="1"/>
    <col min="2809" max="2809" width="7.85546875" style="729" customWidth="1"/>
    <col min="2810" max="2810" width="8.5703125" style="729" customWidth="1"/>
    <col min="2811" max="2811" width="13.7109375" style="729" customWidth="1"/>
    <col min="2812" max="2812" width="8.7109375" style="729" customWidth="1"/>
    <col min="2813" max="2813" width="6.7109375" style="729" customWidth="1"/>
    <col min="2814" max="2814" width="8" style="729" customWidth="1"/>
    <col min="2815" max="2815" width="7.140625" style="729" customWidth="1"/>
    <col min="2816" max="2816" width="7.42578125" style="729" customWidth="1"/>
    <col min="2817" max="2817" width="6.85546875" style="729" customWidth="1"/>
    <col min="2818" max="2818" width="9.42578125" style="729" customWidth="1"/>
    <col min="2819" max="2819" width="27.5703125" style="729" customWidth="1"/>
    <col min="2820" max="2820" width="13.5703125" style="729" customWidth="1"/>
    <col min="2821" max="2821" width="14.42578125" style="729" customWidth="1"/>
    <col min="2822" max="2822" width="9.42578125" style="729" customWidth="1"/>
    <col min="2823" max="2826" width="0" style="729" hidden="1" customWidth="1"/>
    <col min="2827" max="3059" width="7.5703125" style="729"/>
    <col min="3060" max="3060" width="5.5703125" style="729" customWidth="1"/>
    <col min="3061" max="3061" width="10.28515625" style="729" customWidth="1"/>
    <col min="3062" max="3063" width="8.5703125" style="729" customWidth="1"/>
    <col min="3064" max="3064" width="13.140625" style="729" customWidth="1"/>
    <col min="3065" max="3065" width="7.85546875" style="729" customWidth="1"/>
    <col min="3066" max="3066" width="8.5703125" style="729" customWidth="1"/>
    <col min="3067" max="3067" width="13.7109375" style="729" customWidth="1"/>
    <col min="3068" max="3068" width="8.7109375" style="729" customWidth="1"/>
    <col min="3069" max="3069" width="6.7109375" style="729" customWidth="1"/>
    <col min="3070" max="3070" width="8" style="729" customWidth="1"/>
    <col min="3071" max="3071" width="7.140625" style="729" customWidth="1"/>
    <col min="3072" max="3072" width="7.42578125" style="729" customWidth="1"/>
    <col min="3073" max="3073" width="6.85546875" style="729" customWidth="1"/>
    <col min="3074" max="3074" width="9.42578125" style="729" customWidth="1"/>
    <col min="3075" max="3075" width="27.5703125" style="729" customWidth="1"/>
    <col min="3076" max="3076" width="13.5703125" style="729" customWidth="1"/>
    <col min="3077" max="3077" width="14.42578125" style="729" customWidth="1"/>
    <col min="3078" max="3078" width="9.42578125" style="729" customWidth="1"/>
    <col min="3079" max="3082" width="0" style="729" hidden="1" customWidth="1"/>
    <col min="3083" max="3315" width="7.5703125" style="729"/>
    <col min="3316" max="3316" width="5.5703125" style="729" customWidth="1"/>
    <col min="3317" max="3317" width="10.28515625" style="729" customWidth="1"/>
    <col min="3318" max="3319" width="8.5703125" style="729" customWidth="1"/>
    <col min="3320" max="3320" width="13.140625" style="729" customWidth="1"/>
    <col min="3321" max="3321" width="7.85546875" style="729" customWidth="1"/>
    <col min="3322" max="3322" width="8.5703125" style="729" customWidth="1"/>
    <col min="3323" max="3323" width="13.7109375" style="729" customWidth="1"/>
    <col min="3324" max="3324" width="8.7109375" style="729" customWidth="1"/>
    <col min="3325" max="3325" width="6.7109375" style="729" customWidth="1"/>
    <col min="3326" max="3326" width="8" style="729" customWidth="1"/>
    <col min="3327" max="3327" width="7.140625" style="729" customWidth="1"/>
    <col min="3328" max="3328" width="7.42578125" style="729" customWidth="1"/>
    <col min="3329" max="3329" width="6.85546875" style="729" customWidth="1"/>
    <col min="3330" max="3330" width="9.42578125" style="729" customWidth="1"/>
    <col min="3331" max="3331" width="27.5703125" style="729" customWidth="1"/>
    <col min="3332" max="3332" width="13.5703125" style="729" customWidth="1"/>
    <col min="3333" max="3333" width="14.42578125" style="729" customWidth="1"/>
    <col min="3334" max="3334" width="9.42578125" style="729" customWidth="1"/>
    <col min="3335" max="3338" width="0" style="729" hidden="1" customWidth="1"/>
    <col min="3339" max="3571" width="7.5703125" style="729"/>
    <col min="3572" max="3572" width="5.5703125" style="729" customWidth="1"/>
    <col min="3573" max="3573" width="10.28515625" style="729" customWidth="1"/>
    <col min="3574" max="3575" width="8.5703125" style="729" customWidth="1"/>
    <col min="3576" max="3576" width="13.140625" style="729" customWidth="1"/>
    <col min="3577" max="3577" width="7.85546875" style="729" customWidth="1"/>
    <col min="3578" max="3578" width="8.5703125" style="729" customWidth="1"/>
    <col min="3579" max="3579" width="13.7109375" style="729" customWidth="1"/>
    <col min="3580" max="3580" width="8.7109375" style="729" customWidth="1"/>
    <col min="3581" max="3581" width="6.7109375" style="729" customWidth="1"/>
    <col min="3582" max="3582" width="8" style="729" customWidth="1"/>
    <col min="3583" max="3583" width="7.140625" style="729" customWidth="1"/>
    <col min="3584" max="3584" width="7.42578125" style="729" customWidth="1"/>
    <col min="3585" max="3585" width="6.85546875" style="729" customWidth="1"/>
    <col min="3586" max="3586" width="9.42578125" style="729" customWidth="1"/>
    <col min="3587" max="3587" width="27.5703125" style="729" customWidth="1"/>
    <col min="3588" max="3588" width="13.5703125" style="729" customWidth="1"/>
    <col min="3589" max="3589" width="14.42578125" style="729" customWidth="1"/>
    <col min="3590" max="3590" width="9.42578125" style="729" customWidth="1"/>
    <col min="3591" max="3594" width="0" style="729" hidden="1" customWidth="1"/>
    <col min="3595" max="3827" width="7.5703125" style="729"/>
    <col min="3828" max="3828" width="5.5703125" style="729" customWidth="1"/>
    <col min="3829" max="3829" width="10.28515625" style="729" customWidth="1"/>
    <col min="3830" max="3831" width="8.5703125" style="729" customWidth="1"/>
    <col min="3832" max="3832" width="13.140625" style="729" customWidth="1"/>
    <col min="3833" max="3833" width="7.85546875" style="729" customWidth="1"/>
    <col min="3834" max="3834" width="8.5703125" style="729" customWidth="1"/>
    <col min="3835" max="3835" width="13.7109375" style="729" customWidth="1"/>
    <col min="3836" max="3836" width="8.7109375" style="729" customWidth="1"/>
    <col min="3837" max="3837" width="6.7109375" style="729" customWidth="1"/>
    <col min="3838" max="3838" width="8" style="729" customWidth="1"/>
    <col min="3839" max="3839" width="7.140625" style="729" customWidth="1"/>
    <col min="3840" max="3840" width="7.42578125" style="729" customWidth="1"/>
    <col min="3841" max="3841" width="6.85546875" style="729" customWidth="1"/>
    <col min="3842" max="3842" width="9.42578125" style="729" customWidth="1"/>
    <col min="3843" max="3843" width="27.5703125" style="729" customWidth="1"/>
    <col min="3844" max="3844" width="13.5703125" style="729" customWidth="1"/>
    <col min="3845" max="3845" width="14.42578125" style="729" customWidth="1"/>
    <col min="3846" max="3846" width="9.42578125" style="729" customWidth="1"/>
    <col min="3847" max="3850" width="0" style="729" hidden="1" customWidth="1"/>
    <col min="3851" max="4083" width="7.5703125" style="729"/>
    <col min="4084" max="4084" width="5.5703125" style="729" customWidth="1"/>
    <col min="4085" max="4085" width="10.28515625" style="729" customWidth="1"/>
    <col min="4086" max="4087" width="8.5703125" style="729" customWidth="1"/>
    <col min="4088" max="4088" width="13.140625" style="729" customWidth="1"/>
    <col min="4089" max="4089" width="7.85546875" style="729" customWidth="1"/>
    <col min="4090" max="4090" width="8.5703125" style="729" customWidth="1"/>
    <col min="4091" max="4091" width="13.7109375" style="729" customWidth="1"/>
    <col min="4092" max="4092" width="8.7109375" style="729" customWidth="1"/>
    <col min="4093" max="4093" width="6.7109375" style="729" customWidth="1"/>
    <col min="4094" max="4094" width="8" style="729" customWidth="1"/>
    <col min="4095" max="4095" width="7.140625" style="729" customWidth="1"/>
    <col min="4096" max="4096" width="7.42578125" style="729" customWidth="1"/>
    <col min="4097" max="4097" width="6.85546875" style="729" customWidth="1"/>
    <col min="4098" max="4098" width="9.42578125" style="729" customWidth="1"/>
    <col min="4099" max="4099" width="27.5703125" style="729" customWidth="1"/>
    <col min="4100" max="4100" width="13.5703125" style="729" customWidth="1"/>
    <col min="4101" max="4101" width="14.42578125" style="729" customWidth="1"/>
    <col min="4102" max="4102" width="9.42578125" style="729" customWidth="1"/>
    <col min="4103" max="4106" width="0" style="729" hidden="1" customWidth="1"/>
    <col min="4107" max="4339" width="7.5703125" style="729"/>
    <col min="4340" max="4340" width="5.5703125" style="729" customWidth="1"/>
    <col min="4341" max="4341" width="10.28515625" style="729" customWidth="1"/>
    <col min="4342" max="4343" width="8.5703125" style="729" customWidth="1"/>
    <col min="4344" max="4344" width="13.140625" style="729" customWidth="1"/>
    <col min="4345" max="4345" width="7.85546875" style="729" customWidth="1"/>
    <col min="4346" max="4346" width="8.5703125" style="729" customWidth="1"/>
    <col min="4347" max="4347" width="13.7109375" style="729" customWidth="1"/>
    <col min="4348" max="4348" width="8.7109375" style="729" customWidth="1"/>
    <col min="4349" max="4349" width="6.7109375" style="729" customWidth="1"/>
    <col min="4350" max="4350" width="8" style="729" customWidth="1"/>
    <col min="4351" max="4351" width="7.140625" style="729" customWidth="1"/>
    <col min="4352" max="4352" width="7.42578125" style="729" customWidth="1"/>
    <col min="4353" max="4353" width="6.85546875" style="729" customWidth="1"/>
    <col min="4354" max="4354" width="9.42578125" style="729" customWidth="1"/>
    <col min="4355" max="4355" width="27.5703125" style="729" customWidth="1"/>
    <col min="4356" max="4356" width="13.5703125" style="729" customWidth="1"/>
    <col min="4357" max="4357" width="14.42578125" style="729" customWidth="1"/>
    <col min="4358" max="4358" width="9.42578125" style="729" customWidth="1"/>
    <col min="4359" max="4362" width="0" style="729" hidden="1" customWidth="1"/>
    <col min="4363" max="4595" width="7.5703125" style="729"/>
    <col min="4596" max="4596" width="5.5703125" style="729" customWidth="1"/>
    <col min="4597" max="4597" width="10.28515625" style="729" customWidth="1"/>
    <col min="4598" max="4599" width="8.5703125" style="729" customWidth="1"/>
    <col min="4600" max="4600" width="13.140625" style="729" customWidth="1"/>
    <col min="4601" max="4601" width="7.85546875" style="729" customWidth="1"/>
    <col min="4602" max="4602" width="8.5703125" style="729" customWidth="1"/>
    <col min="4603" max="4603" width="13.7109375" style="729" customWidth="1"/>
    <col min="4604" max="4604" width="8.7109375" style="729" customWidth="1"/>
    <col min="4605" max="4605" width="6.7109375" style="729" customWidth="1"/>
    <col min="4606" max="4606" width="8" style="729" customWidth="1"/>
    <col min="4607" max="4607" width="7.140625" style="729" customWidth="1"/>
    <col min="4608" max="4608" width="7.42578125" style="729" customWidth="1"/>
    <col min="4609" max="4609" width="6.85546875" style="729" customWidth="1"/>
    <col min="4610" max="4610" width="9.42578125" style="729" customWidth="1"/>
    <col min="4611" max="4611" width="27.5703125" style="729" customWidth="1"/>
    <col min="4612" max="4612" width="13.5703125" style="729" customWidth="1"/>
    <col min="4613" max="4613" width="14.42578125" style="729" customWidth="1"/>
    <col min="4614" max="4614" width="9.42578125" style="729" customWidth="1"/>
    <col min="4615" max="4618" width="0" style="729" hidden="1" customWidth="1"/>
    <col min="4619" max="4851" width="7.5703125" style="729"/>
    <col min="4852" max="4852" width="5.5703125" style="729" customWidth="1"/>
    <col min="4853" max="4853" width="10.28515625" style="729" customWidth="1"/>
    <col min="4854" max="4855" width="8.5703125" style="729" customWidth="1"/>
    <col min="4856" max="4856" width="13.140625" style="729" customWidth="1"/>
    <col min="4857" max="4857" width="7.85546875" style="729" customWidth="1"/>
    <col min="4858" max="4858" width="8.5703125" style="729" customWidth="1"/>
    <col min="4859" max="4859" width="13.7109375" style="729" customWidth="1"/>
    <col min="4860" max="4860" width="8.7109375" style="729" customWidth="1"/>
    <col min="4861" max="4861" width="6.7109375" style="729" customWidth="1"/>
    <col min="4862" max="4862" width="8" style="729" customWidth="1"/>
    <col min="4863" max="4863" width="7.140625" style="729" customWidth="1"/>
    <col min="4864" max="4864" width="7.42578125" style="729" customWidth="1"/>
    <col min="4865" max="4865" width="6.85546875" style="729" customWidth="1"/>
    <col min="4866" max="4866" width="9.42578125" style="729" customWidth="1"/>
    <col min="4867" max="4867" width="27.5703125" style="729" customWidth="1"/>
    <col min="4868" max="4868" width="13.5703125" style="729" customWidth="1"/>
    <col min="4869" max="4869" width="14.42578125" style="729" customWidth="1"/>
    <col min="4870" max="4870" width="9.42578125" style="729" customWidth="1"/>
    <col min="4871" max="4874" width="0" style="729" hidden="1" customWidth="1"/>
    <col min="4875" max="5107" width="7.5703125" style="729"/>
    <col min="5108" max="5108" width="5.5703125" style="729" customWidth="1"/>
    <col min="5109" max="5109" width="10.28515625" style="729" customWidth="1"/>
    <col min="5110" max="5111" width="8.5703125" style="729" customWidth="1"/>
    <col min="5112" max="5112" width="13.140625" style="729" customWidth="1"/>
    <col min="5113" max="5113" width="7.85546875" style="729" customWidth="1"/>
    <col min="5114" max="5114" width="8.5703125" style="729" customWidth="1"/>
    <col min="5115" max="5115" width="13.7109375" style="729" customWidth="1"/>
    <col min="5116" max="5116" width="8.7109375" style="729" customWidth="1"/>
    <col min="5117" max="5117" width="6.7109375" style="729" customWidth="1"/>
    <col min="5118" max="5118" width="8" style="729" customWidth="1"/>
    <col min="5119" max="5119" width="7.140625" style="729" customWidth="1"/>
    <col min="5120" max="5120" width="7.42578125" style="729" customWidth="1"/>
    <col min="5121" max="5121" width="6.85546875" style="729" customWidth="1"/>
    <col min="5122" max="5122" width="9.42578125" style="729" customWidth="1"/>
    <col min="5123" max="5123" width="27.5703125" style="729" customWidth="1"/>
    <col min="5124" max="5124" width="13.5703125" style="729" customWidth="1"/>
    <col min="5125" max="5125" width="14.42578125" style="729" customWidth="1"/>
    <col min="5126" max="5126" width="9.42578125" style="729" customWidth="1"/>
    <col min="5127" max="5130" width="0" style="729" hidden="1" customWidth="1"/>
    <col min="5131" max="5363" width="7.5703125" style="729"/>
    <col min="5364" max="5364" width="5.5703125" style="729" customWidth="1"/>
    <col min="5365" max="5365" width="10.28515625" style="729" customWidth="1"/>
    <col min="5366" max="5367" width="8.5703125" style="729" customWidth="1"/>
    <col min="5368" max="5368" width="13.140625" style="729" customWidth="1"/>
    <col min="5369" max="5369" width="7.85546875" style="729" customWidth="1"/>
    <col min="5370" max="5370" width="8.5703125" style="729" customWidth="1"/>
    <col min="5371" max="5371" width="13.7109375" style="729" customWidth="1"/>
    <col min="5372" max="5372" width="8.7109375" style="729" customWidth="1"/>
    <col min="5373" max="5373" width="6.7109375" style="729" customWidth="1"/>
    <col min="5374" max="5374" width="8" style="729" customWidth="1"/>
    <col min="5375" max="5375" width="7.140625" style="729" customWidth="1"/>
    <col min="5376" max="5376" width="7.42578125" style="729" customWidth="1"/>
    <col min="5377" max="5377" width="6.85546875" style="729" customWidth="1"/>
    <col min="5378" max="5378" width="9.42578125" style="729" customWidth="1"/>
    <col min="5379" max="5379" width="27.5703125" style="729" customWidth="1"/>
    <col min="5380" max="5380" width="13.5703125" style="729" customWidth="1"/>
    <col min="5381" max="5381" width="14.42578125" style="729" customWidth="1"/>
    <col min="5382" max="5382" width="9.42578125" style="729" customWidth="1"/>
    <col min="5383" max="5386" width="0" style="729" hidden="1" customWidth="1"/>
    <col min="5387" max="5619" width="7.5703125" style="729"/>
    <col min="5620" max="5620" width="5.5703125" style="729" customWidth="1"/>
    <col min="5621" max="5621" width="10.28515625" style="729" customWidth="1"/>
    <col min="5622" max="5623" width="8.5703125" style="729" customWidth="1"/>
    <col min="5624" max="5624" width="13.140625" style="729" customWidth="1"/>
    <col min="5625" max="5625" width="7.85546875" style="729" customWidth="1"/>
    <col min="5626" max="5626" width="8.5703125" style="729" customWidth="1"/>
    <col min="5627" max="5627" width="13.7109375" style="729" customWidth="1"/>
    <col min="5628" max="5628" width="8.7109375" style="729" customWidth="1"/>
    <col min="5629" max="5629" width="6.7109375" style="729" customWidth="1"/>
    <col min="5630" max="5630" width="8" style="729" customWidth="1"/>
    <col min="5631" max="5631" width="7.140625" style="729" customWidth="1"/>
    <col min="5632" max="5632" width="7.42578125" style="729" customWidth="1"/>
    <col min="5633" max="5633" width="6.85546875" style="729" customWidth="1"/>
    <col min="5634" max="5634" width="9.42578125" style="729" customWidth="1"/>
    <col min="5635" max="5635" width="27.5703125" style="729" customWidth="1"/>
    <col min="5636" max="5636" width="13.5703125" style="729" customWidth="1"/>
    <col min="5637" max="5637" width="14.42578125" style="729" customWidth="1"/>
    <col min="5638" max="5638" width="9.42578125" style="729" customWidth="1"/>
    <col min="5639" max="5642" width="0" style="729" hidden="1" customWidth="1"/>
    <col min="5643" max="5875" width="7.5703125" style="729"/>
    <col min="5876" max="5876" width="5.5703125" style="729" customWidth="1"/>
    <col min="5877" max="5877" width="10.28515625" style="729" customWidth="1"/>
    <col min="5878" max="5879" width="8.5703125" style="729" customWidth="1"/>
    <col min="5880" max="5880" width="13.140625" style="729" customWidth="1"/>
    <col min="5881" max="5881" width="7.85546875" style="729" customWidth="1"/>
    <col min="5882" max="5882" width="8.5703125" style="729" customWidth="1"/>
    <col min="5883" max="5883" width="13.7109375" style="729" customWidth="1"/>
    <col min="5884" max="5884" width="8.7109375" style="729" customWidth="1"/>
    <col min="5885" max="5885" width="6.7109375" style="729" customWidth="1"/>
    <col min="5886" max="5886" width="8" style="729" customWidth="1"/>
    <col min="5887" max="5887" width="7.140625" style="729" customWidth="1"/>
    <col min="5888" max="5888" width="7.42578125" style="729" customWidth="1"/>
    <col min="5889" max="5889" width="6.85546875" style="729" customWidth="1"/>
    <col min="5890" max="5890" width="9.42578125" style="729" customWidth="1"/>
    <col min="5891" max="5891" width="27.5703125" style="729" customWidth="1"/>
    <col min="5892" max="5892" width="13.5703125" style="729" customWidth="1"/>
    <col min="5893" max="5893" width="14.42578125" style="729" customWidth="1"/>
    <col min="5894" max="5894" width="9.42578125" style="729" customWidth="1"/>
    <col min="5895" max="5898" width="0" style="729" hidden="1" customWidth="1"/>
    <col min="5899" max="6131" width="7.5703125" style="729"/>
    <col min="6132" max="6132" width="5.5703125" style="729" customWidth="1"/>
    <col min="6133" max="6133" width="10.28515625" style="729" customWidth="1"/>
    <col min="6134" max="6135" width="8.5703125" style="729" customWidth="1"/>
    <col min="6136" max="6136" width="13.140625" style="729" customWidth="1"/>
    <col min="6137" max="6137" width="7.85546875" style="729" customWidth="1"/>
    <col min="6138" max="6138" width="8.5703125" style="729" customWidth="1"/>
    <col min="6139" max="6139" width="13.7109375" style="729" customWidth="1"/>
    <col min="6140" max="6140" width="8.7109375" style="729" customWidth="1"/>
    <col min="6141" max="6141" width="6.7109375" style="729" customWidth="1"/>
    <col min="6142" max="6142" width="8" style="729" customWidth="1"/>
    <col min="6143" max="6143" width="7.140625" style="729" customWidth="1"/>
    <col min="6144" max="6144" width="7.42578125" style="729" customWidth="1"/>
    <col min="6145" max="6145" width="6.85546875" style="729" customWidth="1"/>
    <col min="6146" max="6146" width="9.42578125" style="729" customWidth="1"/>
    <col min="6147" max="6147" width="27.5703125" style="729" customWidth="1"/>
    <col min="6148" max="6148" width="13.5703125" style="729" customWidth="1"/>
    <col min="6149" max="6149" width="14.42578125" style="729" customWidth="1"/>
    <col min="6150" max="6150" width="9.42578125" style="729" customWidth="1"/>
    <col min="6151" max="6154" width="0" style="729" hidden="1" customWidth="1"/>
    <col min="6155" max="6387" width="7.5703125" style="729"/>
    <col min="6388" max="6388" width="5.5703125" style="729" customWidth="1"/>
    <col min="6389" max="6389" width="10.28515625" style="729" customWidth="1"/>
    <col min="6390" max="6391" width="8.5703125" style="729" customWidth="1"/>
    <col min="6392" max="6392" width="13.140625" style="729" customWidth="1"/>
    <col min="6393" max="6393" width="7.85546875" style="729" customWidth="1"/>
    <col min="6394" max="6394" width="8.5703125" style="729" customWidth="1"/>
    <col min="6395" max="6395" width="13.7109375" style="729" customWidth="1"/>
    <col min="6396" max="6396" width="8.7109375" style="729" customWidth="1"/>
    <col min="6397" max="6397" width="6.7109375" style="729" customWidth="1"/>
    <col min="6398" max="6398" width="8" style="729" customWidth="1"/>
    <col min="6399" max="6399" width="7.140625" style="729" customWidth="1"/>
    <col min="6400" max="6400" width="7.42578125" style="729" customWidth="1"/>
    <col min="6401" max="6401" width="6.85546875" style="729" customWidth="1"/>
    <col min="6402" max="6402" width="9.42578125" style="729" customWidth="1"/>
    <col min="6403" max="6403" width="27.5703125" style="729" customWidth="1"/>
    <col min="6404" max="6404" width="13.5703125" style="729" customWidth="1"/>
    <col min="6405" max="6405" width="14.42578125" style="729" customWidth="1"/>
    <col min="6406" max="6406" width="9.42578125" style="729" customWidth="1"/>
    <col min="6407" max="6410" width="0" style="729" hidden="1" customWidth="1"/>
    <col min="6411" max="6643" width="7.5703125" style="729"/>
    <col min="6644" max="6644" width="5.5703125" style="729" customWidth="1"/>
    <col min="6645" max="6645" width="10.28515625" style="729" customWidth="1"/>
    <col min="6646" max="6647" width="8.5703125" style="729" customWidth="1"/>
    <col min="6648" max="6648" width="13.140625" style="729" customWidth="1"/>
    <col min="6649" max="6649" width="7.85546875" style="729" customWidth="1"/>
    <col min="6650" max="6650" width="8.5703125" style="729" customWidth="1"/>
    <col min="6651" max="6651" width="13.7109375" style="729" customWidth="1"/>
    <col min="6652" max="6652" width="8.7109375" style="729" customWidth="1"/>
    <col min="6653" max="6653" width="6.7109375" style="729" customWidth="1"/>
    <col min="6654" max="6654" width="8" style="729" customWidth="1"/>
    <col min="6655" max="6655" width="7.140625" style="729" customWidth="1"/>
    <col min="6656" max="6656" width="7.42578125" style="729" customWidth="1"/>
    <col min="6657" max="6657" width="6.85546875" style="729" customWidth="1"/>
    <col min="6658" max="6658" width="9.42578125" style="729" customWidth="1"/>
    <col min="6659" max="6659" width="27.5703125" style="729" customWidth="1"/>
    <col min="6660" max="6660" width="13.5703125" style="729" customWidth="1"/>
    <col min="6661" max="6661" width="14.42578125" style="729" customWidth="1"/>
    <col min="6662" max="6662" width="9.42578125" style="729" customWidth="1"/>
    <col min="6663" max="6666" width="0" style="729" hidden="1" customWidth="1"/>
    <col min="6667" max="6899" width="7.5703125" style="729"/>
    <col min="6900" max="6900" width="5.5703125" style="729" customWidth="1"/>
    <col min="6901" max="6901" width="10.28515625" style="729" customWidth="1"/>
    <col min="6902" max="6903" width="8.5703125" style="729" customWidth="1"/>
    <col min="6904" max="6904" width="13.140625" style="729" customWidth="1"/>
    <col min="6905" max="6905" width="7.85546875" style="729" customWidth="1"/>
    <col min="6906" max="6906" width="8.5703125" style="729" customWidth="1"/>
    <col min="6907" max="6907" width="13.7109375" style="729" customWidth="1"/>
    <col min="6908" max="6908" width="8.7109375" style="729" customWidth="1"/>
    <col min="6909" max="6909" width="6.7109375" style="729" customWidth="1"/>
    <col min="6910" max="6910" width="8" style="729" customWidth="1"/>
    <col min="6911" max="6911" width="7.140625" style="729" customWidth="1"/>
    <col min="6912" max="6912" width="7.42578125" style="729" customWidth="1"/>
    <col min="6913" max="6913" width="6.85546875" style="729" customWidth="1"/>
    <col min="6914" max="6914" width="9.42578125" style="729" customWidth="1"/>
    <col min="6915" max="6915" width="27.5703125" style="729" customWidth="1"/>
    <col min="6916" max="6916" width="13.5703125" style="729" customWidth="1"/>
    <col min="6917" max="6917" width="14.42578125" style="729" customWidth="1"/>
    <col min="6918" max="6918" width="9.42578125" style="729" customWidth="1"/>
    <col min="6919" max="6922" width="0" style="729" hidden="1" customWidth="1"/>
    <col min="6923" max="7155" width="7.5703125" style="729"/>
    <col min="7156" max="7156" width="5.5703125" style="729" customWidth="1"/>
    <col min="7157" max="7157" width="10.28515625" style="729" customWidth="1"/>
    <col min="7158" max="7159" width="8.5703125" style="729" customWidth="1"/>
    <col min="7160" max="7160" width="13.140625" style="729" customWidth="1"/>
    <col min="7161" max="7161" width="7.85546875" style="729" customWidth="1"/>
    <col min="7162" max="7162" width="8.5703125" style="729" customWidth="1"/>
    <col min="7163" max="7163" width="13.7109375" style="729" customWidth="1"/>
    <col min="7164" max="7164" width="8.7109375" style="729" customWidth="1"/>
    <col min="7165" max="7165" width="6.7109375" style="729" customWidth="1"/>
    <col min="7166" max="7166" width="8" style="729" customWidth="1"/>
    <col min="7167" max="7167" width="7.140625" style="729" customWidth="1"/>
    <col min="7168" max="7168" width="7.42578125" style="729" customWidth="1"/>
    <col min="7169" max="7169" width="6.85546875" style="729" customWidth="1"/>
    <col min="7170" max="7170" width="9.42578125" style="729" customWidth="1"/>
    <col min="7171" max="7171" width="27.5703125" style="729" customWidth="1"/>
    <col min="7172" max="7172" width="13.5703125" style="729" customWidth="1"/>
    <col min="7173" max="7173" width="14.42578125" style="729" customWidth="1"/>
    <col min="7174" max="7174" width="9.42578125" style="729" customWidth="1"/>
    <col min="7175" max="7178" width="0" style="729" hidden="1" customWidth="1"/>
    <col min="7179" max="7411" width="7.5703125" style="729"/>
    <col min="7412" max="7412" width="5.5703125" style="729" customWidth="1"/>
    <col min="7413" max="7413" width="10.28515625" style="729" customWidth="1"/>
    <col min="7414" max="7415" width="8.5703125" style="729" customWidth="1"/>
    <col min="7416" max="7416" width="13.140625" style="729" customWidth="1"/>
    <col min="7417" max="7417" width="7.85546875" style="729" customWidth="1"/>
    <col min="7418" max="7418" width="8.5703125" style="729" customWidth="1"/>
    <col min="7419" max="7419" width="13.7109375" style="729" customWidth="1"/>
    <col min="7420" max="7420" width="8.7109375" style="729" customWidth="1"/>
    <col min="7421" max="7421" width="6.7109375" style="729" customWidth="1"/>
    <col min="7422" max="7422" width="8" style="729" customWidth="1"/>
    <col min="7423" max="7423" width="7.140625" style="729" customWidth="1"/>
    <col min="7424" max="7424" width="7.42578125" style="729" customWidth="1"/>
    <col min="7425" max="7425" width="6.85546875" style="729" customWidth="1"/>
    <col min="7426" max="7426" width="9.42578125" style="729" customWidth="1"/>
    <col min="7427" max="7427" width="27.5703125" style="729" customWidth="1"/>
    <col min="7428" max="7428" width="13.5703125" style="729" customWidth="1"/>
    <col min="7429" max="7429" width="14.42578125" style="729" customWidth="1"/>
    <col min="7430" max="7430" width="9.42578125" style="729" customWidth="1"/>
    <col min="7431" max="7434" width="0" style="729" hidden="1" customWidth="1"/>
    <col min="7435" max="7667" width="7.5703125" style="729"/>
    <col min="7668" max="7668" width="5.5703125" style="729" customWidth="1"/>
    <col min="7669" max="7669" width="10.28515625" style="729" customWidth="1"/>
    <col min="7670" max="7671" width="8.5703125" style="729" customWidth="1"/>
    <col min="7672" max="7672" width="13.140625" style="729" customWidth="1"/>
    <col min="7673" max="7673" width="7.85546875" style="729" customWidth="1"/>
    <col min="7674" max="7674" width="8.5703125" style="729" customWidth="1"/>
    <col min="7675" max="7675" width="13.7109375" style="729" customWidth="1"/>
    <col min="7676" max="7676" width="8.7109375" style="729" customWidth="1"/>
    <col min="7677" max="7677" width="6.7109375" style="729" customWidth="1"/>
    <col min="7678" max="7678" width="8" style="729" customWidth="1"/>
    <col min="7679" max="7679" width="7.140625" style="729" customWidth="1"/>
    <col min="7680" max="7680" width="7.42578125" style="729" customWidth="1"/>
    <col min="7681" max="7681" width="6.85546875" style="729" customWidth="1"/>
    <col min="7682" max="7682" width="9.42578125" style="729" customWidth="1"/>
    <col min="7683" max="7683" width="27.5703125" style="729" customWidth="1"/>
    <col min="7684" max="7684" width="13.5703125" style="729" customWidth="1"/>
    <col min="7685" max="7685" width="14.42578125" style="729" customWidth="1"/>
    <col min="7686" max="7686" width="9.42578125" style="729" customWidth="1"/>
    <col min="7687" max="7690" width="0" style="729" hidden="1" customWidth="1"/>
    <col min="7691" max="7923" width="7.5703125" style="729"/>
    <col min="7924" max="7924" width="5.5703125" style="729" customWidth="1"/>
    <col min="7925" max="7925" width="10.28515625" style="729" customWidth="1"/>
    <col min="7926" max="7927" width="8.5703125" style="729" customWidth="1"/>
    <col min="7928" max="7928" width="13.140625" style="729" customWidth="1"/>
    <col min="7929" max="7929" width="7.85546875" style="729" customWidth="1"/>
    <col min="7930" max="7930" width="8.5703125" style="729" customWidth="1"/>
    <col min="7931" max="7931" width="13.7109375" style="729" customWidth="1"/>
    <col min="7932" max="7932" width="8.7109375" style="729" customWidth="1"/>
    <col min="7933" max="7933" width="6.7109375" style="729" customWidth="1"/>
    <col min="7934" max="7934" width="8" style="729" customWidth="1"/>
    <col min="7935" max="7935" width="7.140625" style="729" customWidth="1"/>
    <col min="7936" max="7936" width="7.42578125" style="729" customWidth="1"/>
    <col min="7937" max="7937" width="6.85546875" style="729" customWidth="1"/>
    <col min="7938" max="7938" width="9.42578125" style="729" customWidth="1"/>
    <col min="7939" max="7939" width="27.5703125" style="729" customWidth="1"/>
    <col min="7940" max="7940" width="13.5703125" style="729" customWidth="1"/>
    <col min="7941" max="7941" width="14.42578125" style="729" customWidth="1"/>
    <col min="7942" max="7942" width="9.42578125" style="729" customWidth="1"/>
    <col min="7943" max="7946" width="0" style="729" hidden="1" customWidth="1"/>
    <col min="7947" max="8179" width="7.5703125" style="729"/>
    <col min="8180" max="8180" width="5.5703125" style="729" customWidth="1"/>
    <col min="8181" max="8181" width="10.28515625" style="729" customWidth="1"/>
    <col min="8182" max="8183" width="8.5703125" style="729" customWidth="1"/>
    <col min="8184" max="8184" width="13.140625" style="729" customWidth="1"/>
    <col min="8185" max="8185" width="7.85546875" style="729" customWidth="1"/>
    <col min="8186" max="8186" width="8.5703125" style="729" customWidth="1"/>
    <col min="8187" max="8187" width="13.7109375" style="729" customWidth="1"/>
    <col min="8188" max="8188" width="8.7109375" style="729" customWidth="1"/>
    <col min="8189" max="8189" width="6.7109375" style="729" customWidth="1"/>
    <col min="8190" max="8190" width="8" style="729" customWidth="1"/>
    <col min="8191" max="8191" width="7.140625" style="729" customWidth="1"/>
    <col min="8192" max="8192" width="7.42578125" style="729" customWidth="1"/>
    <col min="8193" max="8193" width="6.85546875" style="729" customWidth="1"/>
    <col min="8194" max="8194" width="9.42578125" style="729" customWidth="1"/>
    <col min="8195" max="8195" width="27.5703125" style="729" customWidth="1"/>
    <col min="8196" max="8196" width="13.5703125" style="729" customWidth="1"/>
    <col min="8197" max="8197" width="14.42578125" style="729" customWidth="1"/>
    <col min="8198" max="8198" width="9.42578125" style="729" customWidth="1"/>
    <col min="8199" max="8202" width="0" style="729" hidden="1" customWidth="1"/>
    <col min="8203" max="8435" width="7.5703125" style="729"/>
    <col min="8436" max="8436" width="5.5703125" style="729" customWidth="1"/>
    <col min="8437" max="8437" width="10.28515625" style="729" customWidth="1"/>
    <col min="8438" max="8439" width="8.5703125" style="729" customWidth="1"/>
    <col min="8440" max="8440" width="13.140625" style="729" customWidth="1"/>
    <col min="8441" max="8441" width="7.85546875" style="729" customWidth="1"/>
    <col min="8442" max="8442" width="8.5703125" style="729" customWidth="1"/>
    <col min="8443" max="8443" width="13.7109375" style="729" customWidth="1"/>
    <col min="8444" max="8444" width="8.7109375" style="729" customWidth="1"/>
    <col min="8445" max="8445" width="6.7109375" style="729" customWidth="1"/>
    <col min="8446" max="8446" width="8" style="729" customWidth="1"/>
    <col min="8447" max="8447" width="7.140625" style="729" customWidth="1"/>
    <col min="8448" max="8448" width="7.42578125" style="729" customWidth="1"/>
    <col min="8449" max="8449" width="6.85546875" style="729" customWidth="1"/>
    <col min="8450" max="8450" width="9.42578125" style="729" customWidth="1"/>
    <col min="8451" max="8451" width="27.5703125" style="729" customWidth="1"/>
    <col min="8452" max="8452" width="13.5703125" style="729" customWidth="1"/>
    <col min="8453" max="8453" width="14.42578125" style="729" customWidth="1"/>
    <col min="8454" max="8454" width="9.42578125" style="729" customWidth="1"/>
    <col min="8455" max="8458" width="0" style="729" hidden="1" customWidth="1"/>
    <col min="8459" max="8691" width="7.5703125" style="729"/>
    <col min="8692" max="8692" width="5.5703125" style="729" customWidth="1"/>
    <col min="8693" max="8693" width="10.28515625" style="729" customWidth="1"/>
    <col min="8694" max="8695" width="8.5703125" style="729" customWidth="1"/>
    <col min="8696" max="8696" width="13.140625" style="729" customWidth="1"/>
    <col min="8697" max="8697" width="7.85546875" style="729" customWidth="1"/>
    <col min="8698" max="8698" width="8.5703125" style="729" customWidth="1"/>
    <col min="8699" max="8699" width="13.7109375" style="729" customWidth="1"/>
    <col min="8700" max="8700" width="8.7109375" style="729" customWidth="1"/>
    <col min="8701" max="8701" width="6.7109375" style="729" customWidth="1"/>
    <col min="8702" max="8702" width="8" style="729" customWidth="1"/>
    <col min="8703" max="8703" width="7.140625" style="729" customWidth="1"/>
    <col min="8704" max="8704" width="7.42578125" style="729" customWidth="1"/>
    <col min="8705" max="8705" width="6.85546875" style="729" customWidth="1"/>
    <col min="8706" max="8706" width="9.42578125" style="729" customWidth="1"/>
    <col min="8707" max="8707" width="27.5703125" style="729" customWidth="1"/>
    <col min="8708" max="8708" width="13.5703125" style="729" customWidth="1"/>
    <col min="8709" max="8709" width="14.42578125" style="729" customWidth="1"/>
    <col min="8710" max="8710" width="9.42578125" style="729" customWidth="1"/>
    <col min="8711" max="8714" width="0" style="729" hidden="1" customWidth="1"/>
    <col min="8715" max="8947" width="7.5703125" style="729"/>
    <col min="8948" max="8948" width="5.5703125" style="729" customWidth="1"/>
    <col min="8949" max="8949" width="10.28515625" style="729" customWidth="1"/>
    <col min="8950" max="8951" width="8.5703125" style="729" customWidth="1"/>
    <col min="8952" max="8952" width="13.140625" style="729" customWidth="1"/>
    <col min="8953" max="8953" width="7.85546875" style="729" customWidth="1"/>
    <col min="8954" max="8954" width="8.5703125" style="729" customWidth="1"/>
    <col min="8955" max="8955" width="13.7109375" style="729" customWidth="1"/>
    <col min="8956" max="8956" width="8.7109375" style="729" customWidth="1"/>
    <col min="8957" max="8957" width="6.7109375" style="729" customWidth="1"/>
    <col min="8958" max="8958" width="8" style="729" customWidth="1"/>
    <col min="8959" max="8959" width="7.140625" style="729" customWidth="1"/>
    <col min="8960" max="8960" width="7.42578125" style="729" customWidth="1"/>
    <col min="8961" max="8961" width="6.85546875" style="729" customWidth="1"/>
    <col min="8962" max="8962" width="9.42578125" style="729" customWidth="1"/>
    <col min="8963" max="8963" width="27.5703125" style="729" customWidth="1"/>
    <col min="8964" max="8964" width="13.5703125" style="729" customWidth="1"/>
    <col min="8965" max="8965" width="14.42578125" style="729" customWidth="1"/>
    <col min="8966" max="8966" width="9.42578125" style="729" customWidth="1"/>
    <col min="8967" max="8970" width="0" style="729" hidden="1" customWidth="1"/>
    <col min="8971" max="9203" width="7.5703125" style="729"/>
    <col min="9204" max="9204" width="5.5703125" style="729" customWidth="1"/>
    <col min="9205" max="9205" width="10.28515625" style="729" customWidth="1"/>
    <col min="9206" max="9207" width="8.5703125" style="729" customWidth="1"/>
    <col min="9208" max="9208" width="13.140625" style="729" customWidth="1"/>
    <col min="9209" max="9209" width="7.85546875" style="729" customWidth="1"/>
    <col min="9210" max="9210" width="8.5703125" style="729" customWidth="1"/>
    <col min="9211" max="9211" width="13.7109375" style="729" customWidth="1"/>
    <col min="9212" max="9212" width="8.7109375" style="729" customWidth="1"/>
    <col min="9213" max="9213" width="6.7109375" style="729" customWidth="1"/>
    <col min="9214" max="9214" width="8" style="729" customWidth="1"/>
    <col min="9215" max="9215" width="7.140625" style="729" customWidth="1"/>
    <col min="9216" max="9216" width="7.42578125" style="729" customWidth="1"/>
    <col min="9217" max="9217" width="6.85546875" style="729" customWidth="1"/>
    <col min="9218" max="9218" width="9.42578125" style="729" customWidth="1"/>
    <col min="9219" max="9219" width="27.5703125" style="729" customWidth="1"/>
    <col min="9220" max="9220" width="13.5703125" style="729" customWidth="1"/>
    <col min="9221" max="9221" width="14.42578125" style="729" customWidth="1"/>
    <col min="9222" max="9222" width="9.42578125" style="729" customWidth="1"/>
    <col min="9223" max="9226" width="0" style="729" hidden="1" customWidth="1"/>
    <col min="9227" max="9459" width="7.5703125" style="729"/>
    <col min="9460" max="9460" width="5.5703125" style="729" customWidth="1"/>
    <col min="9461" max="9461" width="10.28515625" style="729" customWidth="1"/>
    <col min="9462" max="9463" width="8.5703125" style="729" customWidth="1"/>
    <col min="9464" max="9464" width="13.140625" style="729" customWidth="1"/>
    <col min="9465" max="9465" width="7.85546875" style="729" customWidth="1"/>
    <col min="9466" max="9466" width="8.5703125" style="729" customWidth="1"/>
    <col min="9467" max="9467" width="13.7109375" style="729" customWidth="1"/>
    <col min="9468" max="9468" width="8.7109375" style="729" customWidth="1"/>
    <col min="9469" max="9469" width="6.7109375" style="729" customWidth="1"/>
    <col min="9470" max="9470" width="8" style="729" customWidth="1"/>
    <col min="9471" max="9471" width="7.140625" style="729" customWidth="1"/>
    <col min="9472" max="9472" width="7.42578125" style="729" customWidth="1"/>
    <col min="9473" max="9473" width="6.85546875" style="729" customWidth="1"/>
    <col min="9474" max="9474" width="9.42578125" style="729" customWidth="1"/>
    <col min="9475" max="9475" width="27.5703125" style="729" customWidth="1"/>
    <col min="9476" max="9476" width="13.5703125" style="729" customWidth="1"/>
    <col min="9477" max="9477" width="14.42578125" style="729" customWidth="1"/>
    <col min="9478" max="9478" width="9.42578125" style="729" customWidth="1"/>
    <col min="9479" max="9482" width="0" style="729" hidden="1" customWidth="1"/>
    <col min="9483" max="9715" width="7.5703125" style="729"/>
    <col min="9716" max="9716" width="5.5703125" style="729" customWidth="1"/>
    <col min="9717" max="9717" width="10.28515625" style="729" customWidth="1"/>
    <col min="9718" max="9719" width="8.5703125" style="729" customWidth="1"/>
    <col min="9720" max="9720" width="13.140625" style="729" customWidth="1"/>
    <col min="9721" max="9721" width="7.85546875" style="729" customWidth="1"/>
    <col min="9722" max="9722" width="8.5703125" style="729" customWidth="1"/>
    <col min="9723" max="9723" width="13.7109375" style="729" customWidth="1"/>
    <col min="9724" max="9724" width="8.7109375" style="729" customWidth="1"/>
    <col min="9725" max="9725" width="6.7109375" style="729" customWidth="1"/>
    <col min="9726" max="9726" width="8" style="729" customWidth="1"/>
    <col min="9727" max="9727" width="7.140625" style="729" customWidth="1"/>
    <col min="9728" max="9728" width="7.42578125" style="729" customWidth="1"/>
    <col min="9729" max="9729" width="6.85546875" style="729" customWidth="1"/>
    <col min="9730" max="9730" width="9.42578125" style="729" customWidth="1"/>
    <col min="9731" max="9731" width="27.5703125" style="729" customWidth="1"/>
    <col min="9732" max="9732" width="13.5703125" style="729" customWidth="1"/>
    <col min="9733" max="9733" width="14.42578125" style="729" customWidth="1"/>
    <col min="9734" max="9734" width="9.42578125" style="729" customWidth="1"/>
    <col min="9735" max="9738" width="0" style="729" hidden="1" customWidth="1"/>
    <col min="9739" max="9971" width="7.5703125" style="729"/>
    <col min="9972" max="9972" width="5.5703125" style="729" customWidth="1"/>
    <col min="9973" max="9973" width="10.28515625" style="729" customWidth="1"/>
    <col min="9974" max="9975" width="8.5703125" style="729" customWidth="1"/>
    <col min="9976" max="9976" width="13.140625" style="729" customWidth="1"/>
    <col min="9977" max="9977" width="7.85546875" style="729" customWidth="1"/>
    <col min="9978" max="9978" width="8.5703125" style="729" customWidth="1"/>
    <col min="9979" max="9979" width="13.7109375" style="729" customWidth="1"/>
    <col min="9980" max="9980" width="8.7109375" style="729" customWidth="1"/>
    <col min="9981" max="9981" width="6.7109375" style="729" customWidth="1"/>
    <col min="9982" max="9982" width="8" style="729" customWidth="1"/>
    <col min="9983" max="9983" width="7.140625" style="729" customWidth="1"/>
    <col min="9984" max="9984" width="7.42578125" style="729" customWidth="1"/>
    <col min="9985" max="9985" width="6.85546875" style="729" customWidth="1"/>
    <col min="9986" max="9986" width="9.42578125" style="729" customWidth="1"/>
    <col min="9987" max="9987" width="27.5703125" style="729" customWidth="1"/>
    <col min="9988" max="9988" width="13.5703125" style="729" customWidth="1"/>
    <col min="9989" max="9989" width="14.42578125" style="729" customWidth="1"/>
    <col min="9990" max="9990" width="9.42578125" style="729" customWidth="1"/>
    <col min="9991" max="9994" width="0" style="729" hidden="1" customWidth="1"/>
    <col min="9995" max="10227" width="7.5703125" style="729"/>
    <col min="10228" max="10228" width="5.5703125" style="729" customWidth="1"/>
    <col min="10229" max="10229" width="10.28515625" style="729" customWidth="1"/>
    <col min="10230" max="10231" width="8.5703125" style="729" customWidth="1"/>
    <col min="10232" max="10232" width="13.140625" style="729" customWidth="1"/>
    <col min="10233" max="10233" width="7.85546875" style="729" customWidth="1"/>
    <col min="10234" max="10234" width="8.5703125" style="729" customWidth="1"/>
    <col min="10235" max="10235" width="13.7109375" style="729" customWidth="1"/>
    <col min="10236" max="10236" width="8.7109375" style="729" customWidth="1"/>
    <col min="10237" max="10237" width="6.7109375" style="729" customWidth="1"/>
    <col min="10238" max="10238" width="8" style="729" customWidth="1"/>
    <col min="10239" max="10239" width="7.140625" style="729" customWidth="1"/>
    <col min="10240" max="10240" width="7.42578125" style="729" customWidth="1"/>
    <col min="10241" max="10241" width="6.85546875" style="729" customWidth="1"/>
    <col min="10242" max="10242" width="9.42578125" style="729" customWidth="1"/>
    <col min="10243" max="10243" width="27.5703125" style="729" customWidth="1"/>
    <col min="10244" max="10244" width="13.5703125" style="729" customWidth="1"/>
    <col min="10245" max="10245" width="14.42578125" style="729" customWidth="1"/>
    <col min="10246" max="10246" width="9.42578125" style="729" customWidth="1"/>
    <col min="10247" max="10250" width="0" style="729" hidden="1" customWidth="1"/>
    <col min="10251" max="10483" width="7.5703125" style="729"/>
    <col min="10484" max="10484" width="5.5703125" style="729" customWidth="1"/>
    <col min="10485" max="10485" width="10.28515625" style="729" customWidth="1"/>
    <col min="10486" max="10487" width="8.5703125" style="729" customWidth="1"/>
    <col min="10488" max="10488" width="13.140625" style="729" customWidth="1"/>
    <col min="10489" max="10489" width="7.85546875" style="729" customWidth="1"/>
    <col min="10490" max="10490" width="8.5703125" style="729" customWidth="1"/>
    <col min="10491" max="10491" width="13.7109375" style="729" customWidth="1"/>
    <col min="10492" max="10492" width="8.7109375" style="729" customWidth="1"/>
    <col min="10493" max="10493" width="6.7109375" style="729" customWidth="1"/>
    <col min="10494" max="10494" width="8" style="729" customWidth="1"/>
    <col min="10495" max="10495" width="7.140625" style="729" customWidth="1"/>
    <col min="10496" max="10496" width="7.42578125" style="729" customWidth="1"/>
    <col min="10497" max="10497" width="6.85546875" style="729" customWidth="1"/>
    <col min="10498" max="10498" width="9.42578125" style="729" customWidth="1"/>
    <col min="10499" max="10499" width="27.5703125" style="729" customWidth="1"/>
    <col min="10500" max="10500" width="13.5703125" style="729" customWidth="1"/>
    <col min="10501" max="10501" width="14.42578125" style="729" customWidth="1"/>
    <col min="10502" max="10502" width="9.42578125" style="729" customWidth="1"/>
    <col min="10503" max="10506" width="0" style="729" hidden="1" customWidth="1"/>
    <col min="10507" max="10739" width="7.5703125" style="729"/>
    <col min="10740" max="10740" width="5.5703125" style="729" customWidth="1"/>
    <col min="10741" max="10741" width="10.28515625" style="729" customWidth="1"/>
    <col min="10742" max="10743" width="8.5703125" style="729" customWidth="1"/>
    <col min="10744" max="10744" width="13.140625" style="729" customWidth="1"/>
    <col min="10745" max="10745" width="7.85546875" style="729" customWidth="1"/>
    <col min="10746" max="10746" width="8.5703125" style="729" customWidth="1"/>
    <col min="10747" max="10747" width="13.7109375" style="729" customWidth="1"/>
    <col min="10748" max="10748" width="8.7109375" style="729" customWidth="1"/>
    <col min="10749" max="10749" width="6.7109375" style="729" customWidth="1"/>
    <col min="10750" max="10750" width="8" style="729" customWidth="1"/>
    <col min="10751" max="10751" width="7.140625" style="729" customWidth="1"/>
    <col min="10752" max="10752" width="7.42578125" style="729" customWidth="1"/>
    <col min="10753" max="10753" width="6.85546875" style="729" customWidth="1"/>
    <col min="10754" max="10754" width="9.42578125" style="729" customWidth="1"/>
    <col min="10755" max="10755" width="27.5703125" style="729" customWidth="1"/>
    <col min="10756" max="10756" width="13.5703125" style="729" customWidth="1"/>
    <col min="10757" max="10757" width="14.42578125" style="729" customWidth="1"/>
    <col min="10758" max="10758" width="9.42578125" style="729" customWidth="1"/>
    <col min="10759" max="10762" width="0" style="729" hidden="1" customWidth="1"/>
    <col min="10763" max="10995" width="7.5703125" style="729"/>
    <col min="10996" max="10996" width="5.5703125" style="729" customWidth="1"/>
    <col min="10997" max="10997" width="10.28515625" style="729" customWidth="1"/>
    <col min="10998" max="10999" width="8.5703125" style="729" customWidth="1"/>
    <col min="11000" max="11000" width="13.140625" style="729" customWidth="1"/>
    <col min="11001" max="11001" width="7.85546875" style="729" customWidth="1"/>
    <col min="11002" max="11002" width="8.5703125" style="729" customWidth="1"/>
    <col min="11003" max="11003" width="13.7109375" style="729" customWidth="1"/>
    <col min="11004" max="11004" width="8.7109375" style="729" customWidth="1"/>
    <col min="11005" max="11005" width="6.7109375" style="729" customWidth="1"/>
    <col min="11006" max="11006" width="8" style="729" customWidth="1"/>
    <col min="11007" max="11007" width="7.140625" style="729" customWidth="1"/>
    <col min="11008" max="11008" width="7.42578125" style="729" customWidth="1"/>
    <col min="11009" max="11009" width="6.85546875" style="729" customWidth="1"/>
    <col min="11010" max="11010" width="9.42578125" style="729" customWidth="1"/>
    <col min="11011" max="11011" width="27.5703125" style="729" customWidth="1"/>
    <col min="11012" max="11012" width="13.5703125" style="729" customWidth="1"/>
    <col min="11013" max="11013" width="14.42578125" style="729" customWidth="1"/>
    <col min="11014" max="11014" width="9.42578125" style="729" customWidth="1"/>
    <col min="11015" max="11018" width="0" style="729" hidden="1" customWidth="1"/>
    <col min="11019" max="11251" width="7.5703125" style="729"/>
    <col min="11252" max="11252" width="5.5703125" style="729" customWidth="1"/>
    <col min="11253" max="11253" width="10.28515625" style="729" customWidth="1"/>
    <col min="11254" max="11255" width="8.5703125" style="729" customWidth="1"/>
    <col min="11256" max="11256" width="13.140625" style="729" customWidth="1"/>
    <col min="11257" max="11257" width="7.85546875" style="729" customWidth="1"/>
    <col min="11258" max="11258" width="8.5703125" style="729" customWidth="1"/>
    <col min="11259" max="11259" width="13.7109375" style="729" customWidth="1"/>
    <col min="11260" max="11260" width="8.7109375" style="729" customWidth="1"/>
    <col min="11261" max="11261" width="6.7109375" style="729" customWidth="1"/>
    <col min="11262" max="11262" width="8" style="729" customWidth="1"/>
    <col min="11263" max="11263" width="7.140625" style="729" customWidth="1"/>
    <col min="11264" max="11264" width="7.42578125" style="729" customWidth="1"/>
    <col min="11265" max="11265" width="6.85546875" style="729" customWidth="1"/>
    <col min="11266" max="11266" width="9.42578125" style="729" customWidth="1"/>
    <col min="11267" max="11267" width="27.5703125" style="729" customWidth="1"/>
    <col min="11268" max="11268" width="13.5703125" style="729" customWidth="1"/>
    <col min="11269" max="11269" width="14.42578125" style="729" customWidth="1"/>
    <col min="11270" max="11270" width="9.42578125" style="729" customWidth="1"/>
    <col min="11271" max="11274" width="0" style="729" hidden="1" customWidth="1"/>
    <col min="11275" max="11507" width="7.5703125" style="729"/>
    <col min="11508" max="11508" width="5.5703125" style="729" customWidth="1"/>
    <col min="11509" max="11509" width="10.28515625" style="729" customWidth="1"/>
    <col min="11510" max="11511" width="8.5703125" style="729" customWidth="1"/>
    <col min="11512" max="11512" width="13.140625" style="729" customWidth="1"/>
    <col min="11513" max="11513" width="7.85546875" style="729" customWidth="1"/>
    <col min="11514" max="11514" width="8.5703125" style="729" customWidth="1"/>
    <col min="11515" max="11515" width="13.7109375" style="729" customWidth="1"/>
    <col min="11516" max="11516" width="8.7109375" style="729" customWidth="1"/>
    <col min="11517" max="11517" width="6.7109375" style="729" customWidth="1"/>
    <col min="11518" max="11518" width="8" style="729" customWidth="1"/>
    <col min="11519" max="11519" width="7.140625" style="729" customWidth="1"/>
    <col min="11520" max="11520" width="7.42578125" style="729" customWidth="1"/>
    <col min="11521" max="11521" width="6.85546875" style="729" customWidth="1"/>
    <col min="11522" max="11522" width="9.42578125" style="729" customWidth="1"/>
    <col min="11523" max="11523" width="27.5703125" style="729" customWidth="1"/>
    <col min="11524" max="11524" width="13.5703125" style="729" customWidth="1"/>
    <col min="11525" max="11525" width="14.42578125" style="729" customWidth="1"/>
    <col min="11526" max="11526" width="9.42578125" style="729" customWidth="1"/>
    <col min="11527" max="11530" width="0" style="729" hidden="1" customWidth="1"/>
    <col min="11531" max="11763" width="7.5703125" style="729"/>
    <col min="11764" max="11764" width="5.5703125" style="729" customWidth="1"/>
    <col min="11765" max="11765" width="10.28515625" style="729" customWidth="1"/>
    <col min="11766" max="11767" width="8.5703125" style="729" customWidth="1"/>
    <col min="11768" max="11768" width="13.140625" style="729" customWidth="1"/>
    <col min="11769" max="11769" width="7.85546875" style="729" customWidth="1"/>
    <col min="11770" max="11770" width="8.5703125" style="729" customWidth="1"/>
    <col min="11771" max="11771" width="13.7109375" style="729" customWidth="1"/>
    <col min="11772" max="11772" width="8.7109375" style="729" customWidth="1"/>
    <col min="11773" max="11773" width="6.7109375" style="729" customWidth="1"/>
    <col min="11774" max="11774" width="8" style="729" customWidth="1"/>
    <col min="11775" max="11775" width="7.140625" style="729" customWidth="1"/>
    <col min="11776" max="11776" width="7.42578125" style="729" customWidth="1"/>
    <col min="11777" max="11777" width="6.85546875" style="729" customWidth="1"/>
    <col min="11778" max="11778" width="9.42578125" style="729" customWidth="1"/>
    <col min="11779" max="11779" width="27.5703125" style="729" customWidth="1"/>
    <col min="11780" max="11780" width="13.5703125" style="729" customWidth="1"/>
    <col min="11781" max="11781" width="14.42578125" style="729" customWidth="1"/>
    <col min="11782" max="11782" width="9.42578125" style="729" customWidth="1"/>
    <col min="11783" max="11786" width="0" style="729" hidden="1" customWidth="1"/>
    <col min="11787" max="12019" width="7.5703125" style="729"/>
    <col min="12020" max="12020" width="5.5703125" style="729" customWidth="1"/>
    <col min="12021" max="12021" width="10.28515625" style="729" customWidth="1"/>
    <col min="12022" max="12023" width="8.5703125" style="729" customWidth="1"/>
    <col min="12024" max="12024" width="13.140625" style="729" customWidth="1"/>
    <col min="12025" max="12025" width="7.85546875" style="729" customWidth="1"/>
    <col min="12026" max="12026" width="8.5703125" style="729" customWidth="1"/>
    <col min="12027" max="12027" width="13.7109375" style="729" customWidth="1"/>
    <col min="12028" max="12028" width="8.7109375" style="729" customWidth="1"/>
    <col min="12029" max="12029" width="6.7109375" style="729" customWidth="1"/>
    <col min="12030" max="12030" width="8" style="729" customWidth="1"/>
    <col min="12031" max="12031" width="7.140625" style="729" customWidth="1"/>
    <col min="12032" max="12032" width="7.42578125" style="729" customWidth="1"/>
    <col min="12033" max="12033" width="6.85546875" style="729" customWidth="1"/>
    <col min="12034" max="12034" width="9.42578125" style="729" customWidth="1"/>
    <col min="12035" max="12035" width="27.5703125" style="729" customWidth="1"/>
    <col min="12036" max="12036" width="13.5703125" style="729" customWidth="1"/>
    <col min="12037" max="12037" width="14.42578125" style="729" customWidth="1"/>
    <col min="12038" max="12038" width="9.42578125" style="729" customWidth="1"/>
    <col min="12039" max="12042" width="0" style="729" hidden="1" customWidth="1"/>
    <col min="12043" max="12275" width="7.5703125" style="729"/>
    <col min="12276" max="12276" width="5.5703125" style="729" customWidth="1"/>
    <col min="12277" max="12277" width="10.28515625" style="729" customWidth="1"/>
    <col min="12278" max="12279" width="8.5703125" style="729" customWidth="1"/>
    <col min="12280" max="12280" width="13.140625" style="729" customWidth="1"/>
    <col min="12281" max="12281" width="7.85546875" style="729" customWidth="1"/>
    <col min="12282" max="12282" width="8.5703125" style="729" customWidth="1"/>
    <col min="12283" max="12283" width="13.7109375" style="729" customWidth="1"/>
    <col min="12284" max="12284" width="8.7109375" style="729" customWidth="1"/>
    <col min="12285" max="12285" width="6.7109375" style="729" customWidth="1"/>
    <col min="12286" max="12286" width="8" style="729" customWidth="1"/>
    <col min="12287" max="12287" width="7.140625" style="729" customWidth="1"/>
    <col min="12288" max="12288" width="7.42578125" style="729" customWidth="1"/>
    <col min="12289" max="12289" width="6.85546875" style="729" customWidth="1"/>
    <col min="12290" max="12290" width="9.42578125" style="729" customWidth="1"/>
    <col min="12291" max="12291" width="27.5703125" style="729" customWidth="1"/>
    <col min="12292" max="12292" width="13.5703125" style="729" customWidth="1"/>
    <col min="12293" max="12293" width="14.42578125" style="729" customWidth="1"/>
    <col min="12294" max="12294" width="9.42578125" style="729" customWidth="1"/>
    <col min="12295" max="12298" width="0" style="729" hidden="1" customWidth="1"/>
    <col min="12299" max="12531" width="7.5703125" style="729"/>
    <col min="12532" max="12532" width="5.5703125" style="729" customWidth="1"/>
    <col min="12533" max="12533" width="10.28515625" style="729" customWidth="1"/>
    <col min="12534" max="12535" width="8.5703125" style="729" customWidth="1"/>
    <col min="12536" max="12536" width="13.140625" style="729" customWidth="1"/>
    <col min="12537" max="12537" width="7.85546875" style="729" customWidth="1"/>
    <col min="12538" max="12538" width="8.5703125" style="729" customWidth="1"/>
    <col min="12539" max="12539" width="13.7109375" style="729" customWidth="1"/>
    <col min="12540" max="12540" width="8.7109375" style="729" customWidth="1"/>
    <col min="12541" max="12541" width="6.7109375" style="729" customWidth="1"/>
    <col min="12542" max="12542" width="8" style="729" customWidth="1"/>
    <col min="12543" max="12543" width="7.140625" style="729" customWidth="1"/>
    <col min="12544" max="12544" width="7.42578125" style="729" customWidth="1"/>
    <col min="12545" max="12545" width="6.85546875" style="729" customWidth="1"/>
    <col min="12546" max="12546" width="9.42578125" style="729" customWidth="1"/>
    <col min="12547" max="12547" width="27.5703125" style="729" customWidth="1"/>
    <col min="12548" max="12548" width="13.5703125" style="729" customWidth="1"/>
    <col min="12549" max="12549" width="14.42578125" style="729" customWidth="1"/>
    <col min="12550" max="12550" width="9.42578125" style="729" customWidth="1"/>
    <col min="12551" max="12554" width="0" style="729" hidden="1" customWidth="1"/>
    <col min="12555" max="12787" width="7.5703125" style="729"/>
    <col min="12788" max="12788" width="5.5703125" style="729" customWidth="1"/>
    <col min="12789" max="12789" width="10.28515625" style="729" customWidth="1"/>
    <col min="12790" max="12791" width="8.5703125" style="729" customWidth="1"/>
    <col min="12792" max="12792" width="13.140625" style="729" customWidth="1"/>
    <col min="12793" max="12793" width="7.85546875" style="729" customWidth="1"/>
    <col min="12794" max="12794" width="8.5703125" style="729" customWidth="1"/>
    <col min="12795" max="12795" width="13.7109375" style="729" customWidth="1"/>
    <col min="12796" max="12796" width="8.7109375" style="729" customWidth="1"/>
    <col min="12797" max="12797" width="6.7109375" style="729" customWidth="1"/>
    <col min="12798" max="12798" width="8" style="729" customWidth="1"/>
    <col min="12799" max="12799" width="7.140625" style="729" customWidth="1"/>
    <col min="12800" max="12800" width="7.42578125" style="729" customWidth="1"/>
    <col min="12801" max="12801" width="6.85546875" style="729" customWidth="1"/>
    <col min="12802" max="12802" width="9.42578125" style="729" customWidth="1"/>
    <col min="12803" max="12803" width="27.5703125" style="729" customWidth="1"/>
    <col min="12804" max="12804" width="13.5703125" style="729" customWidth="1"/>
    <col min="12805" max="12805" width="14.42578125" style="729" customWidth="1"/>
    <col min="12806" max="12806" width="9.42578125" style="729" customWidth="1"/>
    <col min="12807" max="12810" width="0" style="729" hidden="1" customWidth="1"/>
    <col min="12811" max="13043" width="7.5703125" style="729"/>
    <col min="13044" max="13044" width="5.5703125" style="729" customWidth="1"/>
    <col min="13045" max="13045" width="10.28515625" style="729" customWidth="1"/>
    <col min="13046" max="13047" width="8.5703125" style="729" customWidth="1"/>
    <col min="13048" max="13048" width="13.140625" style="729" customWidth="1"/>
    <col min="13049" max="13049" width="7.85546875" style="729" customWidth="1"/>
    <col min="13050" max="13050" width="8.5703125" style="729" customWidth="1"/>
    <col min="13051" max="13051" width="13.7109375" style="729" customWidth="1"/>
    <col min="13052" max="13052" width="8.7109375" style="729" customWidth="1"/>
    <col min="13053" max="13053" width="6.7109375" style="729" customWidth="1"/>
    <col min="13054" max="13054" width="8" style="729" customWidth="1"/>
    <col min="13055" max="13055" width="7.140625" style="729" customWidth="1"/>
    <col min="13056" max="13056" width="7.42578125" style="729" customWidth="1"/>
    <col min="13057" max="13057" width="6.85546875" style="729" customWidth="1"/>
    <col min="13058" max="13058" width="9.42578125" style="729" customWidth="1"/>
    <col min="13059" max="13059" width="27.5703125" style="729" customWidth="1"/>
    <col min="13060" max="13060" width="13.5703125" style="729" customWidth="1"/>
    <col min="13061" max="13061" width="14.42578125" style="729" customWidth="1"/>
    <col min="13062" max="13062" width="9.42578125" style="729" customWidth="1"/>
    <col min="13063" max="13066" width="0" style="729" hidden="1" customWidth="1"/>
    <col min="13067" max="13299" width="7.5703125" style="729"/>
    <col min="13300" max="13300" width="5.5703125" style="729" customWidth="1"/>
    <col min="13301" max="13301" width="10.28515625" style="729" customWidth="1"/>
    <col min="13302" max="13303" width="8.5703125" style="729" customWidth="1"/>
    <col min="13304" max="13304" width="13.140625" style="729" customWidth="1"/>
    <col min="13305" max="13305" width="7.85546875" style="729" customWidth="1"/>
    <col min="13306" max="13306" width="8.5703125" style="729" customWidth="1"/>
    <col min="13307" max="13307" width="13.7109375" style="729" customWidth="1"/>
    <col min="13308" max="13308" width="8.7109375" style="729" customWidth="1"/>
    <col min="13309" max="13309" width="6.7109375" style="729" customWidth="1"/>
    <col min="13310" max="13310" width="8" style="729" customWidth="1"/>
    <col min="13311" max="13311" width="7.140625" style="729" customWidth="1"/>
    <col min="13312" max="13312" width="7.42578125" style="729" customWidth="1"/>
    <col min="13313" max="13313" width="6.85546875" style="729" customWidth="1"/>
    <col min="13314" max="13314" width="9.42578125" style="729" customWidth="1"/>
    <col min="13315" max="13315" width="27.5703125" style="729" customWidth="1"/>
    <col min="13316" max="13316" width="13.5703125" style="729" customWidth="1"/>
    <col min="13317" max="13317" width="14.42578125" style="729" customWidth="1"/>
    <col min="13318" max="13318" width="9.42578125" style="729" customWidth="1"/>
    <col min="13319" max="13322" width="0" style="729" hidden="1" customWidth="1"/>
    <col min="13323" max="13555" width="7.5703125" style="729"/>
    <col min="13556" max="13556" width="5.5703125" style="729" customWidth="1"/>
    <col min="13557" max="13557" width="10.28515625" style="729" customWidth="1"/>
    <col min="13558" max="13559" width="8.5703125" style="729" customWidth="1"/>
    <col min="13560" max="13560" width="13.140625" style="729" customWidth="1"/>
    <col min="13561" max="13561" width="7.85546875" style="729" customWidth="1"/>
    <col min="13562" max="13562" width="8.5703125" style="729" customWidth="1"/>
    <col min="13563" max="13563" width="13.7109375" style="729" customWidth="1"/>
    <col min="13564" max="13564" width="8.7109375" style="729" customWidth="1"/>
    <col min="13565" max="13565" width="6.7109375" style="729" customWidth="1"/>
    <col min="13566" max="13566" width="8" style="729" customWidth="1"/>
    <col min="13567" max="13567" width="7.140625" style="729" customWidth="1"/>
    <col min="13568" max="13568" width="7.42578125" style="729" customWidth="1"/>
    <col min="13569" max="13569" width="6.85546875" style="729" customWidth="1"/>
    <col min="13570" max="13570" width="9.42578125" style="729" customWidth="1"/>
    <col min="13571" max="13571" width="27.5703125" style="729" customWidth="1"/>
    <col min="13572" max="13572" width="13.5703125" style="729" customWidth="1"/>
    <col min="13573" max="13573" width="14.42578125" style="729" customWidth="1"/>
    <col min="13574" max="13574" width="9.42578125" style="729" customWidth="1"/>
    <col min="13575" max="13578" width="0" style="729" hidden="1" customWidth="1"/>
    <col min="13579" max="13811" width="7.5703125" style="729"/>
    <col min="13812" max="13812" width="5.5703125" style="729" customWidth="1"/>
    <col min="13813" max="13813" width="10.28515625" style="729" customWidth="1"/>
    <col min="13814" max="13815" width="8.5703125" style="729" customWidth="1"/>
    <col min="13816" max="13816" width="13.140625" style="729" customWidth="1"/>
    <col min="13817" max="13817" width="7.85546875" style="729" customWidth="1"/>
    <col min="13818" max="13818" width="8.5703125" style="729" customWidth="1"/>
    <col min="13819" max="13819" width="13.7109375" style="729" customWidth="1"/>
    <col min="13820" max="13820" width="8.7109375" style="729" customWidth="1"/>
    <col min="13821" max="13821" width="6.7109375" style="729" customWidth="1"/>
    <col min="13822" max="13822" width="8" style="729" customWidth="1"/>
    <col min="13823" max="13823" width="7.140625" style="729" customWidth="1"/>
    <col min="13824" max="13824" width="7.42578125" style="729" customWidth="1"/>
    <col min="13825" max="13825" width="6.85546875" style="729" customWidth="1"/>
    <col min="13826" max="13826" width="9.42578125" style="729" customWidth="1"/>
    <col min="13827" max="13827" width="27.5703125" style="729" customWidth="1"/>
    <col min="13828" max="13828" width="13.5703125" style="729" customWidth="1"/>
    <col min="13829" max="13829" width="14.42578125" style="729" customWidth="1"/>
    <col min="13830" max="13830" width="9.42578125" style="729" customWidth="1"/>
    <col min="13831" max="13834" width="0" style="729" hidden="1" customWidth="1"/>
    <col min="13835" max="14067" width="7.5703125" style="729"/>
    <col min="14068" max="14068" width="5.5703125" style="729" customWidth="1"/>
    <col min="14069" max="14069" width="10.28515625" style="729" customWidth="1"/>
    <col min="14070" max="14071" width="8.5703125" style="729" customWidth="1"/>
    <col min="14072" max="14072" width="13.140625" style="729" customWidth="1"/>
    <col min="14073" max="14073" width="7.85546875" style="729" customWidth="1"/>
    <col min="14074" max="14074" width="8.5703125" style="729" customWidth="1"/>
    <col min="14075" max="14075" width="13.7109375" style="729" customWidth="1"/>
    <col min="14076" max="14076" width="8.7109375" style="729" customWidth="1"/>
    <col min="14077" max="14077" width="6.7109375" style="729" customWidth="1"/>
    <col min="14078" max="14078" width="8" style="729" customWidth="1"/>
    <col min="14079" max="14079" width="7.140625" style="729" customWidth="1"/>
    <col min="14080" max="14080" width="7.42578125" style="729" customWidth="1"/>
    <col min="14081" max="14081" width="6.85546875" style="729" customWidth="1"/>
    <col min="14082" max="14082" width="9.42578125" style="729" customWidth="1"/>
    <col min="14083" max="14083" width="27.5703125" style="729" customWidth="1"/>
    <col min="14084" max="14084" width="13.5703125" style="729" customWidth="1"/>
    <col min="14085" max="14085" width="14.42578125" style="729" customWidth="1"/>
    <col min="14086" max="14086" width="9.42578125" style="729" customWidth="1"/>
    <col min="14087" max="14090" width="0" style="729" hidden="1" customWidth="1"/>
    <col min="14091" max="14323" width="7.5703125" style="729"/>
    <col min="14324" max="14324" width="5.5703125" style="729" customWidth="1"/>
    <col min="14325" max="14325" width="10.28515625" style="729" customWidth="1"/>
    <col min="14326" max="14327" width="8.5703125" style="729" customWidth="1"/>
    <col min="14328" max="14328" width="13.140625" style="729" customWidth="1"/>
    <col min="14329" max="14329" width="7.85546875" style="729" customWidth="1"/>
    <col min="14330" max="14330" width="8.5703125" style="729" customWidth="1"/>
    <col min="14331" max="14331" width="13.7109375" style="729" customWidth="1"/>
    <col min="14332" max="14332" width="8.7109375" style="729" customWidth="1"/>
    <col min="14333" max="14333" width="6.7109375" style="729" customWidth="1"/>
    <col min="14334" max="14334" width="8" style="729" customWidth="1"/>
    <col min="14335" max="14335" width="7.140625" style="729" customWidth="1"/>
    <col min="14336" max="14336" width="7.42578125" style="729" customWidth="1"/>
    <col min="14337" max="14337" width="6.85546875" style="729" customWidth="1"/>
    <col min="14338" max="14338" width="9.42578125" style="729" customWidth="1"/>
    <col min="14339" max="14339" width="27.5703125" style="729" customWidth="1"/>
    <col min="14340" max="14340" width="13.5703125" style="729" customWidth="1"/>
    <col min="14341" max="14341" width="14.42578125" style="729" customWidth="1"/>
    <col min="14342" max="14342" width="9.42578125" style="729" customWidth="1"/>
    <col min="14343" max="14346" width="0" style="729" hidden="1" customWidth="1"/>
    <col min="14347" max="14579" width="7.5703125" style="729"/>
    <col min="14580" max="14580" width="5.5703125" style="729" customWidth="1"/>
    <col min="14581" max="14581" width="10.28515625" style="729" customWidth="1"/>
    <col min="14582" max="14583" width="8.5703125" style="729" customWidth="1"/>
    <col min="14584" max="14584" width="13.140625" style="729" customWidth="1"/>
    <col min="14585" max="14585" width="7.85546875" style="729" customWidth="1"/>
    <col min="14586" max="14586" width="8.5703125" style="729" customWidth="1"/>
    <col min="14587" max="14587" width="13.7109375" style="729" customWidth="1"/>
    <col min="14588" max="14588" width="8.7109375" style="729" customWidth="1"/>
    <col min="14589" max="14589" width="6.7109375" style="729" customWidth="1"/>
    <col min="14590" max="14590" width="8" style="729" customWidth="1"/>
    <col min="14591" max="14591" width="7.140625" style="729" customWidth="1"/>
    <col min="14592" max="14592" width="7.42578125" style="729" customWidth="1"/>
    <col min="14593" max="14593" width="6.85546875" style="729" customWidth="1"/>
    <col min="14594" max="14594" width="9.42578125" style="729" customWidth="1"/>
    <col min="14595" max="14595" width="27.5703125" style="729" customWidth="1"/>
    <col min="14596" max="14596" width="13.5703125" style="729" customWidth="1"/>
    <col min="14597" max="14597" width="14.42578125" style="729" customWidth="1"/>
    <col min="14598" max="14598" width="9.42578125" style="729" customWidth="1"/>
    <col min="14599" max="14602" width="0" style="729" hidden="1" customWidth="1"/>
    <col min="14603" max="14835" width="7.5703125" style="729"/>
    <col min="14836" max="14836" width="5.5703125" style="729" customWidth="1"/>
    <col min="14837" max="14837" width="10.28515625" style="729" customWidth="1"/>
    <col min="14838" max="14839" width="8.5703125" style="729" customWidth="1"/>
    <col min="14840" max="14840" width="13.140625" style="729" customWidth="1"/>
    <col min="14841" max="14841" width="7.85546875" style="729" customWidth="1"/>
    <col min="14842" max="14842" width="8.5703125" style="729" customWidth="1"/>
    <col min="14843" max="14843" width="13.7109375" style="729" customWidth="1"/>
    <col min="14844" max="14844" width="8.7109375" style="729" customWidth="1"/>
    <col min="14845" max="14845" width="6.7109375" style="729" customWidth="1"/>
    <col min="14846" max="14846" width="8" style="729" customWidth="1"/>
    <col min="14847" max="14847" width="7.140625" style="729" customWidth="1"/>
    <col min="14848" max="14848" width="7.42578125" style="729" customWidth="1"/>
    <col min="14849" max="14849" width="6.85546875" style="729" customWidth="1"/>
    <col min="14850" max="14850" width="9.42578125" style="729" customWidth="1"/>
    <col min="14851" max="14851" width="27.5703125" style="729" customWidth="1"/>
    <col min="14852" max="14852" width="13.5703125" style="729" customWidth="1"/>
    <col min="14853" max="14853" width="14.42578125" style="729" customWidth="1"/>
    <col min="14854" max="14854" width="9.42578125" style="729" customWidth="1"/>
    <col min="14855" max="14858" width="0" style="729" hidden="1" customWidth="1"/>
    <col min="14859" max="15091" width="7.5703125" style="729"/>
    <col min="15092" max="15092" width="5.5703125" style="729" customWidth="1"/>
    <col min="15093" max="15093" width="10.28515625" style="729" customWidth="1"/>
    <col min="15094" max="15095" width="8.5703125" style="729" customWidth="1"/>
    <col min="15096" max="15096" width="13.140625" style="729" customWidth="1"/>
    <col min="15097" max="15097" width="7.85546875" style="729" customWidth="1"/>
    <col min="15098" max="15098" width="8.5703125" style="729" customWidth="1"/>
    <col min="15099" max="15099" width="13.7109375" style="729" customWidth="1"/>
    <col min="15100" max="15100" width="8.7109375" style="729" customWidth="1"/>
    <col min="15101" max="15101" width="6.7109375" style="729" customWidth="1"/>
    <col min="15102" max="15102" width="8" style="729" customWidth="1"/>
    <col min="15103" max="15103" width="7.140625" style="729" customWidth="1"/>
    <col min="15104" max="15104" width="7.42578125" style="729" customWidth="1"/>
    <col min="15105" max="15105" width="6.85546875" style="729" customWidth="1"/>
    <col min="15106" max="15106" width="9.42578125" style="729" customWidth="1"/>
    <col min="15107" max="15107" width="27.5703125" style="729" customWidth="1"/>
    <col min="15108" max="15108" width="13.5703125" style="729" customWidth="1"/>
    <col min="15109" max="15109" width="14.42578125" style="729" customWidth="1"/>
    <col min="15110" max="15110" width="9.42578125" style="729" customWidth="1"/>
    <col min="15111" max="15114" width="0" style="729" hidden="1" customWidth="1"/>
    <col min="15115" max="15347" width="7.5703125" style="729"/>
    <col min="15348" max="15348" width="5.5703125" style="729" customWidth="1"/>
    <col min="15349" max="15349" width="10.28515625" style="729" customWidth="1"/>
    <col min="15350" max="15351" width="8.5703125" style="729" customWidth="1"/>
    <col min="15352" max="15352" width="13.140625" style="729" customWidth="1"/>
    <col min="15353" max="15353" width="7.85546875" style="729" customWidth="1"/>
    <col min="15354" max="15354" width="8.5703125" style="729" customWidth="1"/>
    <col min="15355" max="15355" width="13.7109375" style="729" customWidth="1"/>
    <col min="15356" max="15356" width="8.7109375" style="729" customWidth="1"/>
    <col min="15357" max="15357" width="6.7109375" style="729" customWidth="1"/>
    <col min="15358" max="15358" width="8" style="729" customWidth="1"/>
    <col min="15359" max="15359" width="7.140625" style="729" customWidth="1"/>
    <col min="15360" max="15360" width="7.42578125" style="729" customWidth="1"/>
    <col min="15361" max="15361" width="6.85546875" style="729" customWidth="1"/>
    <col min="15362" max="15362" width="9.42578125" style="729" customWidth="1"/>
    <col min="15363" max="15363" width="27.5703125" style="729" customWidth="1"/>
    <col min="15364" max="15364" width="13.5703125" style="729" customWidth="1"/>
    <col min="15365" max="15365" width="14.42578125" style="729" customWidth="1"/>
    <col min="15366" max="15366" width="9.42578125" style="729" customWidth="1"/>
    <col min="15367" max="15370" width="0" style="729" hidden="1" customWidth="1"/>
    <col min="15371" max="15603" width="7.5703125" style="729"/>
    <col min="15604" max="15604" width="5.5703125" style="729" customWidth="1"/>
    <col min="15605" max="15605" width="10.28515625" style="729" customWidth="1"/>
    <col min="15606" max="15607" width="8.5703125" style="729" customWidth="1"/>
    <col min="15608" max="15608" width="13.140625" style="729" customWidth="1"/>
    <col min="15609" max="15609" width="7.85546875" style="729" customWidth="1"/>
    <col min="15610" max="15610" width="8.5703125" style="729" customWidth="1"/>
    <col min="15611" max="15611" width="13.7109375" style="729" customWidth="1"/>
    <col min="15612" max="15612" width="8.7109375" style="729" customWidth="1"/>
    <col min="15613" max="15613" width="6.7109375" style="729" customWidth="1"/>
    <col min="15614" max="15614" width="8" style="729" customWidth="1"/>
    <col min="15615" max="15615" width="7.140625" style="729" customWidth="1"/>
    <col min="15616" max="15616" width="7.42578125" style="729" customWidth="1"/>
    <col min="15617" max="15617" width="6.85546875" style="729" customWidth="1"/>
    <col min="15618" max="15618" width="9.42578125" style="729" customWidth="1"/>
    <col min="15619" max="15619" width="27.5703125" style="729" customWidth="1"/>
    <col min="15620" max="15620" width="13.5703125" style="729" customWidth="1"/>
    <col min="15621" max="15621" width="14.42578125" style="729" customWidth="1"/>
    <col min="15622" max="15622" width="9.42578125" style="729" customWidth="1"/>
    <col min="15623" max="15626" width="0" style="729" hidden="1" customWidth="1"/>
    <col min="15627" max="15859" width="7.5703125" style="729"/>
    <col min="15860" max="15860" width="5.5703125" style="729" customWidth="1"/>
    <col min="15861" max="15861" width="10.28515625" style="729" customWidth="1"/>
    <col min="15862" max="15863" width="8.5703125" style="729" customWidth="1"/>
    <col min="15864" max="15864" width="13.140625" style="729" customWidth="1"/>
    <col min="15865" max="15865" width="7.85546875" style="729" customWidth="1"/>
    <col min="15866" max="15866" width="8.5703125" style="729" customWidth="1"/>
    <col min="15867" max="15867" width="13.7109375" style="729" customWidth="1"/>
    <col min="15868" max="15868" width="8.7109375" style="729" customWidth="1"/>
    <col min="15869" max="15869" width="6.7109375" style="729" customWidth="1"/>
    <col min="15870" max="15870" width="8" style="729" customWidth="1"/>
    <col min="15871" max="15871" width="7.140625" style="729" customWidth="1"/>
    <col min="15872" max="15872" width="7.42578125" style="729" customWidth="1"/>
    <col min="15873" max="15873" width="6.85546875" style="729" customWidth="1"/>
    <col min="15874" max="15874" width="9.42578125" style="729" customWidth="1"/>
    <col min="15875" max="15875" width="27.5703125" style="729" customWidth="1"/>
    <col min="15876" max="15876" width="13.5703125" style="729" customWidth="1"/>
    <col min="15877" max="15877" width="14.42578125" style="729" customWidth="1"/>
    <col min="15878" max="15878" width="9.42578125" style="729" customWidth="1"/>
    <col min="15879" max="15882" width="0" style="729" hidden="1" customWidth="1"/>
    <col min="15883" max="16115" width="7.5703125" style="729"/>
    <col min="16116" max="16116" width="5.5703125" style="729" customWidth="1"/>
    <col min="16117" max="16117" width="10.28515625" style="729" customWidth="1"/>
    <col min="16118" max="16119" width="8.5703125" style="729" customWidth="1"/>
    <col min="16120" max="16120" width="13.140625" style="729" customWidth="1"/>
    <col min="16121" max="16121" width="7.85546875" style="729" customWidth="1"/>
    <col min="16122" max="16122" width="8.5703125" style="729" customWidth="1"/>
    <col min="16123" max="16123" width="13.7109375" style="729" customWidth="1"/>
    <col min="16124" max="16124" width="8.7109375" style="729" customWidth="1"/>
    <col min="16125" max="16125" width="6.7109375" style="729" customWidth="1"/>
    <col min="16126" max="16126" width="8" style="729" customWidth="1"/>
    <col min="16127" max="16127" width="7.140625" style="729" customWidth="1"/>
    <col min="16128" max="16128" width="7.42578125" style="729" customWidth="1"/>
    <col min="16129" max="16129" width="6.85546875" style="729" customWidth="1"/>
    <col min="16130" max="16130" width="9.42578125" style="729" customWidth="1"/>
    <col min="16131" max="16131" width="27.5703125" style="729" customWidth="1"/>
    <col min="16132" max="16132" width="13.5703125" style="729" customWidth="1"/>
    <col min="16133" max="16133" width="14.42578125" style="729" customWidth="1"/>
    <col min="16134" max="16134" width="9.42578125" style="729" customWidth="1"/>
    <col min="16135" max="16138" width="0" style="729" hidden="1" customWidth="1"/>
    <col min="16139" max="16384" width="7.5703125" style="729"/>
  </cols>
  <sheetData>
    <row r="1" spans="1:17" ht="19.5">
      <c r="A1" s="1190" t="s">
        <v>1324</v>
      </c>
      <c r="B1" s="1191"/>
      <c r="C1" s="1191"/>
      <c r="D1" s="1191"/>
      <c r="E1" s="1191"/>
      <c r="F1" s="1191"/>
      <c r="G1" s="1191"/>
      <c r="H1" s="1191"/>
      <c r="I1" s="1191"/>
      <c r="J1" s="1191"/>
      <c r="K1" s="1191"/>
      <c r="L1" s="1191"/>
      <c r="M1" s="1191"/>
      <c r="N1" s="1191"/>
      <c r="O1" s="1191"/>
      <c r="P1" s="1191"/>
      <c r="Q1" s="1191"/>
    </row>
    <row r="2" spans="1:17" ht="18" customHeight="1">
      <c r="A2" s="1192" t="s">
        <v>1325</v>
      </c>
      <c r="B2" s="1193"/>
      <c r="C2" s="1193"/>
      <c r="D2" s="1193"/>
      <c r="E2" s="1193"/>
      <c r="F2" s="1193"/>
      <c r="G2" s="1193"/>
      <c r="H2" s="1193"/>
      <c r="I2" s="1193"/>
      <c r="J2" s="1193"/>
      <c r="K2" s="1193"/>
      <c r="L2" s="1193"/>
      <c r="M2" s="1193"/>
      <c r="N2" s="1193"/>
      <c r="O2" s="1193"/>
      <c r="P2" s="1193"/>
      <c r="Q2" s="1193"/>
    </row>
    <row r="3" spans="1:17" ht="18" customHeight="1">
      <c r="A3" s="1192"/>
      <c r="B3" s="1193"/>
      <c r="C3" s="1193"/>
      <c r="D3" s="1193"/>
      <c r="E3" s="1193"/>
      <c r="F3" s="1193"/>
      <c r="G3" s="1193"/>
      <c r="H3" s="1193"/>
      <c r="I3" s="1193"/>
      <c r="J3" s="1193"/>
      <c r="K3" s="1193"/>
      <c r="L3" s="1193"/>
      <c r="M3" s="1193"/>
      <c r="N3" s="1193"/>
      <c r="O3" s="1193"/>
      <c r="P3" s="1193"/>
      <c r="Q3" s="1193"/>
    </row>
    <row r="4" spans="1:17" ht="18.75" customHeight="1" thickBot="1">
      <c r="A4" s="1192"/>
      <c r="B4" s="1193"/>
      <c r="C4" s="1193"/>
      <c r="D4" s="1193"/>
      <c r="E4" s="1193"/>
      <c r="F4" s="1193"/>
      <c r="G4" s="1193"/>
      <c r="H4" s="1193"/>
      <c r="I4" s="1193"/>
      <c r="J4" s="1193"/>
      <c r="K4" s="1193"/>
      <c r="L4" s="1193"/>
      <c r="M4" s="1193"/>
      <c r="N4" s="1193"/>
      <c r="O4" s="1193"/>
      <c r="P4" s="1193"/>
      <c r="Q4" s="1193"/>
    </row>
    <row r="5" spans="1:17" ht="12.75" customHeight="1">
      <c r="A5" s="1201" t="s">
        <v>1326</v>
      </c>
      <c r="B5" s="1195" t="s">
        <v>1327</v>
      </c>
      <c r="C5" s="1204" t="s">
        <v>384</v>
      </c>
      <c r="D5" s="1204" t="s">
        <v>1328</v>
      </c>
      <c r="E5" s="1201" t="s">
        <v>1329</v>
      </c>
      <c r="F5" s="1204" t="s">
        <v>1330</v>
      </c>
      <c r="G5" s="1204" t="s">
        <v>1331</v>
      </c>
      <c r="H5" s="1206" t="s">
        <v>1332</v>
      </c>
      <c r="I5" s="1207"/>
      <c r="J5" s="1197" t="s">
        <v>1333</v>
      </c>
      <c r="K5" s="1199" t="s">
        <v>1334</v>
      </c>
      <c r="L5" s="1194" t="s">
        <v>1550</v>
      </c>
      <c r="M5" s="1194" t="s">
        <v>1551</v>
      </c>
      <c r="N5" s="1194" t="s">
        <v>38</v>
      </c>
      <c r="O5" s="1194" t="s">
        <v>1687</v>
      </c>
      <c r="P5" s="1194" t="s">
        <v>1549</v>
      </c>
      <c r="Q5" s="1189" t="s">
        <v>1688</v>
      </c>
    </row>
    <row r="6" spans="1:17" ht="48.75" customHeight="1" thickBot="1">
      <c r="A6" s="1202"/>
      <c r="B6" s="1196"/>
      <c r="C6" s="1205"/>
      <c r="D6" s="1205"/>
      <c r="E6" s="1202"/>
      <c r="F6" s="1205"/>
      <c r="G6" s="1205"/>
      <c r="H6" s="730" t="s">
        <v>1335</v>
      </c>
      <c r="I6" s="731" t="s">
        <v>1336</v>
      </c>
      <c r="J6" s="1198"/>
      <c r="K6" s="1200"/>
      <c r="L6" s="1194"/>
      <c r="M6" s="1194"/>
      <c r="N6" s="1194"/>
      <c r="O6" s="1194"/>
      <c r="P6" s="1194"/>
      <c r="Q6" s="1189"/>
    </row>
    <row r="7" spans="1:17" s="739" customFormat="1" ht="14.25" customHeight="1">
      <c r="A7" s="732">
        <v>0</v>
      </c>
      <c r="B7" s="733" t="s">
        <v>1337</v>
      </c>
      <c r="C7" s="733" t="s">
        <v>1338</v>
      </c>
      <c r="D7" s="733"/>
      <c r="E7" s="734"/>
      <c r="F7" s="735"/>
      <c r="G7" s="736"/>
      <c r="H7" s="737" t="s">
        <v>1339</v>
      </c>
      <c r="I7" s="738" t="s">
        <v>1340</v>
      </c>
      <c r="J7" s="738"/>
      <c r="K7" s="763"/>
      <c r="L7" s="767">
        <v>6</v>
      </c>
      <c r="M7" s="767"/>
      <c r="N7" s="767">
        <f>6*4</f>
        <v>24</v>
      </c>
      <c r="O7" s="767">
        <f>M7*2</f>
        <v>0</v>
      </c>
      <c r="P7" s="767">
        <f>L7*2</f>
        <v>12</v>
      </c>
      <c r="Q7" s="802"/>
    </row>
    <row r="8" spans="1:17" s="739" customFormat="1" ht="14.25" customHeight="1">
      <c r="A8" s="732"/>
      <c r="B8" s="733"/>
      <c r="C8" s="733"/>
      <c r="D8" s="733"/>
      <c r="E8" s="734"/>
      <c r="F8" s="735">
        <v>60</v>
      </c>
      <c r="G8" s="736"/>
      <c r="H8" s="740"/>
      <c r="I8" s="741"/>
      <c r="J8" s="741"/>
      <c r="K8" s="764"/>
      <c r="L8" s="767"/>
      <c r="M8" s="767"/>
      <c r="N8" s="767"/>
      <c r="O8" s="767"/>
      <c r="P8" s="767"/>
      <c r="Q8" s="802"/>
    </row>
    <row r="9" spans="1:17" s="739" customFormat="1" ht="14.25" customHeight="1">
      <c r="A9" s="732">
        <v>1</v>
      </c>
      <c r="B9" s="733" t="s">
        <v>1341</v>
      </c>
      <c r="C9" s="733" t="s">
        <v>1342</v>
      </c>
      <c r="D9" s="733" t="s">
        <v>1343</v>
      </c>
      <c r="E9" s="734" t="s">
        <v>1344</v>
      </c>
      <c r="F9" s="735"/>
      <c r="G9" s="736"/>
      <c r="H9" s="740"/>
      <c r="I9" s="741"/>
      <c r="J9" s="741"/>
      <c r="K9" s="764"/>
      <c r="L9" s="767">
        <v>12</v>
      </c>
      <c r="M9" s="767"/>
      <c r="N9" s="767">
        <f>6*8</f>
        <v>48</v>
      </c>
      <c r="O9" s="767">
        <f t="shared" ref="O9:O59" si="0">M9*2</f>
        <v>0</v>
      </c>
      <c r="P9" s="767">
        <f t="shared" ref="P9:P59" si="1">L9*2</f>
        <v>24</v>
      </c>
      <c r="Q9" s="802"/>
    </row>
    <row r="10" spans="1:17" s="739" customFormat="1" ht="31.5" customHeight="1">
      <c r="A10" s="732"/>
      <c r="B10" s="733"/>
      <c r="C10" s="733"/>
      <c r="D10" s="733"/>
      <c r="E10" s="734"/>
      <c r="F10" s="762">
        <v>141.875</v>
      </c>
      <c r="G10" s="743" t="s">
        <v>1345</v>
      </c>
      <c r="H10" s="744"/>
      <c r="I10" s="745"/>
      <c r="J10" s="745"/>
      <c r="K10" s="765"/>
      <c r="L10" s="767"/>
      <c r="M10" s="767"/>
      <c r="N10" s="767"/>
      <c r="O10" s="767"/>
      <c r="P10" s="767"/>
      <c r="Q10" s="802"/>
    </row>
    <row r="11" spans="1:17" s="739" customFormat="1" ht="14.25" customHeight="1">
      <c r="A11" s="732">
        <v>2</v>
      </c>
      <c r="B11" s="733" t="s">
        <v>1346</v>
      </c>
      <c r="C11" s="733" t="s">
        <v>1347</v>
      </c>
      <c r="D11" s="733" t="s">
        <v>1348</v>
      </c>
      <c r="E11" s="734" t="s">
        <v>1349</v>
      </c>
      <c r="F11" s="746"/>
      <c r="G11" s="747"/>
      <c r="H11" s="744" t="s">
        <v>1350</v>
      </c>
      <c r="I11" s="745" t="s">
        <v>1351</v>
      </c>
      <c r="J11" s="741"/>
      <c r="K11" s="765"/>
      <c r="L11" s="767">
        <v>12</v>
      </c>
      <c r="M11" s="767"/>
      <c r="N11" s="767">
        <f>6*8</f>
        <v>48</v>
      </c>
      <c r="O11" s="767">
        <v>3</v>
      </c>
      <c r="P11" s="767">
        <f t="shared" si="1"/>
        <v>24</v>
      </c>
      <c r="Q11" s="802">
        <f>O11</f>
        <v>3</v>
      </c>
    </row>
    <row r="12" spans="1:17" s="739" customFormat="1" ht="14.25" customHeight="1">
      <c r="A12" s="732"/>
      <c r="B12" s="733"/>
      <c r="C12" s="733"/>
      <c r="D12" s="733"/>
      <c r="E12" s="734"/>
      <c r="F12" s="742">
        <v>83.052000000000007</v>
      </c>
      <c r="G12" s="743"/>
      <c r="H12" s="744"/>
      <c r="I12" s="745"/>
      <c r="J12" s="745"/>
      <c r="K12" s="765"/>
      <c r="L12" s="767"/>
      <c r="M12" s="767"/>
      <c r="N12" s="767"/>
      <c r="O12" s="767"/>
      <c r="P12" s="767"/>
      <c r="Q12" s="802"/>
    </row>
    <row r="13" spans="1:17" s="739" customFormat="1" ht="14.25" customHeight="1">
      <c r="A13" s="732">
        <v>3</v>
      </c>
      <c r="B13" s="733" t="s">
        <v>1352</v>
      </c>
      <c r="C13" s="733" t="s">
        <v>1353</v>
      </c>
      <c r="D13" s="733" t="s">
        <v>1354</v>
      </c>
      <c r="E13" s="734" t="s">
        <v>1355</v>
      </c>
      <c r="F13" s="746"/>
      <c r="G13" s="747"/>
      <c r="H13" s="744" t="s">
        <v>1356</v>
      </c>
      <c r="I13" s="745" t="s">
        <v>1357</v>
      </c>
      <c r="J13" s="741"/>
      <c r="K13" s="765"/>
      <c r="L13" s="767">
        <v>12</v>
      </c>
      <c r="M13" s="767"/>
      <c r="N13" s="767">
        <f>6*8</f>
        <v>48</v>
      </c>
      <c r="O13" s="767">
        <f t="shared" si="0"/>
        <v>0</v>
      </c>
      <c r="P13" s="767">
        <f t="shared" si="1"/>
        <v>24</v>
      </c>
      <c r="Q13" s="802"/>
    </row>
    <row r="14" spans="1:17" s="739" customFormat="1" ht="14.25" customHeight="1">
      <c r="A14" s="732"/>
      <c r="B14" s="733"/>
      <c r="C14" s="733"/>
      <c r="D14" s="733"/>
      <c r="E14" s="734"/>
      <c r="F14" s="742">
        <v>155.14699999999999</v>
      </c>
      <c r="G14" s="743" t="s">
        <v>1358</v>
      </c>
      <c r="H14" s="744"/>
      <c r="I14" s="745"/>
      <c r="J14" s="745"/>
      <c r="K14" s="765"/>
      <c r="L14" s="767"/>
      <c r="M14" s="767"/>
      <c r="N14" s="767"/>
      <c r="O14" s="767"/>
      <c r="P14" s="767"/>
      <c r="Q14" s="802"/>
    </row>
    <row r="15" spans="1:17" s="739" customFormat="1" ht="14.25" customHeight="1">
      <c r="A15" s="732">
        <v>4</v>
      </c>
      <c r="B15" s="733" t="s">
        <v>1359</v>
      </c>
      <c r="C15" s="733" t="s">
        <v>1360</v>
      </c>
      <c r="D15" s="733"/>
      <c r="E15" s="748" t="s">
        <v>1344</v>
      </c>
      <c r="F15" s="746"/>
      <c r="G15" s="736"/>
      <c r="H15" s="744" t="s">
        <v>1361</v>
      </c>
      <c r="I15" s="745" t="s">
        <v>1362</v>
      </c>
      <c r="J15" s="741"/>
      <c r="K15" s="765"/>
      <c r="L15" s="767">
        <v>12</v>
      </c>
      <c r="M15" s="767"/>
      <c r="N15" s="767">
        <f>6*8</f>
        <v>48</v>
      </c>
      <c r="O15" s="767">
        <f t="shared" si="0"/>
        <v>0</v>
      </c>
      <c r="P15" s="767">
        <f t="shared" si="1"/>
        <v>24</v>
      </c>
      <c r="Q15" s="802"/>
    </row>
    <row r="16" spans="1:17" s="739" customFormat="1" ht="14.25" customHeight="1">
      <c r="A16" s="732"/>
      <c r="B16" s="733"/>
      <c r="C16" s="733"/>
      <c r="D16" s="733"/>
      <c r="E16" s="734"/>
      <c r="F16" s="742">
        <v>235.05199999999999</v>
      </c>
      <c r="G16" s="743"/>
      <c r="H16" s="744"/>
      <c r="I16" s="745"/>
      <c r="J16" s="745"/>
      <c r="K16" s="765"/>
      <c r="L16" s="767"/>
      <c r="M16" s="767"/>
      <c r="N16" s="767"/>
      <c r="O16" s="767"/>
      <c r="P16" s="767"/>
      <c r="Q16" s="802"/>
    </row>
    <row r="17" spans="1:17" s="739" customFormat="1" ht="14.25" customHeight="1">
      <c r="A17" s="732">
        <v>5</v>
      </c>
      <c r="B17" s="733" t="s">
        <v>1363</v>
      </c>
      <c r="C17" s="733" t="s">
        <v>1364</v>
      </c>
      <c r="D17" s="733"/>
      <c r="E17" s="748" t="s">
        <v>1344</v>
      </c>
      <c r="F17" s="746"/>
      <c r="G17" s="736"/>
      <c r="H17" s="744" t="s">
        <v>1365</v>
      </c>
      <c r="I17" s="745" t="s">
        <v>1366</v>
      </c>
      <c r="J17" s="741"/>
      <c r="K17" s="765"/>
      <c r="L17" s="767">
        <v>12</v>
      </c>
      <c r="M17" s="767"/>
      <c r="N17" s="767">
        <f>6*8</f>
        <v>48</v>
      </c>
      <c r="O17" s="767">
        <f t="shared" si="0"/>
        <v>0</v>
      </c>
      <c r="P17" s="767">
        <f t="shared" si="1"/>
        <v>24</v>
      </c>
      <c r="Q17" s="802"/>
    </row>
    <row r="18" spans="1:17" s="739" customFormat="1" ht="14.25" customHeight="1">
      <c r="A18" s="732"/>
      <c r="B18" s="733"/>
      <c r="C18" s="733"/>
      <c r="D18" s="733"/>
      <c r="E18" s="734"/>
      <c r="F18" s="742">
        <v>447.45699999999999</v>
      </c>
      <c r="G18" s="743" t="s">
        <v>1367</v>
      </c>
      <c r="H18" s="744"/>
      <c r="I18" s="745"/>
      <c r="J18" s="745"/>
      <c r="K18" s="765"/>
      <c r="L18" s="767"/>
      <c r="M18" s="767"/>
      <c r="N18" s="767"/>
      <c r="O18" s="767"/>
      <c r="P18" s="767"/>
      <c r="Q18" s="802"/>
    </row>
    <row r="19" spans="1:17" s="739" customFormat="1" ht="14.25" customHeight="1">
      <c r="A19" s="732">
        <v>6</v>
      </c>
      <c r="B19" s="733" t="s">
        <v>1368</v>
      </c>
      <c r="C19" s="733" t="s">
        <v>1353</v>
      </c>
      <c r="D19" s="733" t="s">
        <v>338</v>
      </c>
      <c r="E19" s="734" t="s">
        <v>1369</v>
      </c>
      <c r="F19" s="746"/>
      <c r="G19" s="736"/>
      <c r="H19" s="744" t="s">
        <v>1370</v>
      </c>
      <c r="I19" s="745" t="s">
        <v>1371</v>
      </c>
      <c r="J19" s="741"/>
      <c r="K19" s="765"/>
      <c r="L19" s="767">
        <v>12</v>
      </c>
      <c r="M19" s="767"/>
      <c r="N19" s="767">
        <f>6*8</f>
        <v>48</v>
      </c>
      <c r="O19" s="767">
        <f t="shared" si="0"/>
        <v>0</v>
      </c>
      <c r="P19" s="767">
        <f t="shared" si="1"/>
        <v>24</v>
      </c>
      <c r="Q19" s="802"/>
    </row>
    <row r="20" spans="1:17" s="739" customFormat="1" ht="33" customHeight="1">
      <c r="A20" s="732"/>
      <c r="B20" s="733"/>
      <c r="C20" s="733"/>
      <c r="D20" s="733"/>
      <c r="E20" s="734"/>
      <c r="F20" s="742">
        <v>395.93799999999999</v>
      </c>
      <c r="G20" s="743" t="s">
        <v>1372</v>
      </c>
      <c r="H20" s="744"/>
      <c r="I20" s="745"/>
      <c r="J20" s="745"/>
      <c r="K20" s="765"/>
      <c r="L20" s="767"/>
      <c r="M20" s="767"/>
      <c r="N20" s="767"/>
      <c r="O20" s="767"/>
      <c r="P20" s="767"/>
      <c r="Q20" s="802"/>
    </row>
    <row r="21" spans="1:17" s="739" customFormat="1" ht="14.25" customHeight="1">
      <c r="A21" s="732">
        <v>7</v>
      </c>
      <c r="B21" s="733" t="s">
        <v>1373</v>
      </c>
      <c r="C21" s="733" t="s">
        <v>1374</v>
      </c>
      <c r="D21" s="733"/>
      <c r="E21" s="734"/>
      <c r="F21" s="746"/>
      <c r="G21" s="736"/>
      <c r="H21" s="744" t="s">
        <v>1375</v>
      </c>
      <c r="I21" s="745" t="s">
        <v>1376</v>
      </c>
      <c r="J21" s="741"/>
      <c r="K21" s="765"/>
      <c r="L21" s="767"/>
      <c r="M21" s="767">
        <v>6</v>
      </c>
      <c r="N21" s="767">
        <f>6*4</f>
        <v>24</v>
      </c>
      <c r="O21" s="767">
        <f t="shared" si="0"/>
        <v>12</v>
      </c>
      <c r="P21" s="767">
        <f t="shared" si="1"/>
        <v>0</v>
      </c>
      <c r="Q21" s="802"/>
    </row>
    <row r="22" spans="1:17" ht="14.25" customHeight="1">
      <c r="A22" s="732"/>
      <c r="B22" s="733"/>
      <c r="C22" s="733"/>
      <c r="D22" s="733"/>
      <c r="E22" s="734"/>
      <c r="F22" s="742">
        <v>389.423</v>
      </c>
      <c r="G22" s="743"/>
      <c r="H22" s="744"/>
      <c r="I22" s="745"/>
      <c r="J22" s="745"/>
      <c r="K22" s="765"/>
      <c r="L22" s="753"/>
      <c r="M22" s="753"/>
      <c r="N22" s="767"/>
      <c r="O22" s="767"/>
      <c r="P22" s="767"/>
      <c r="Q22" s="803"/>
    </row>
    <row r="23" spans="1:17" s="739" customFormat="1" ht="14.25" customHeight="1">
      <c r="A23" s="732">
        <v>8</v>
      </c>
      <c r="B23" s="733" t="s">
        <v>1377</v>
      </c>
      <c r="C23" s="733" t="s">
        <v>1378</v>
      </c>
      <c r="D23" s="733"/>
      <c r="E23" s="734"/>
      <c r="F23" s="746"/>
      <c r="G23" s="743"/>
      <c r="H23" s="744" t="s">
        <v>1379</v>
      </c>
      <c r="I23" s="745" t="s">
        <v>1380</v>
      </c>
      <c r="J23" s="741"/>
      <c r="K23" s="765"/>
      <c r="L23" s="767"/>
      <c r="M23" s="767">
        <v>6</v>
      </c>
      <c r="N23" s="767">
        <f>6*4</f>
        <v>24</v>
      </c>
      <c r="O23" s="767">
        <f t="shared" si="0"/>
        <v>12</v>
      </c>
      <c r="P23" s="767">
        <f t="shared" si="1"/>
        <v>0</v>
      </c>
      <c r="Q23" s="802"/>
    </row>
    <row r="24" spans="1:17" s="739" customFormat="1" ht="14.25" customHeight="1">
      <c r="A24" s="732"/>
      <c r="B24" s="733"/>
      <c r="C24" s="733"/>
      <c r="D24" s="733"/>
      <c r="E24" s="734"/>
      <c r="F24" s="742">
        <v>424.471</v>
      </c>
      <c r="G24" s="743" t="s">
        <v>1381</v>
      </c>
      <c r="H24" s="744"/>
      <c r="I24" s="745"/>
      <c r="J24" s="745"/>
      <c r="K24" s="765"/>
      <c r="L24" s="767"/>
      <c r="M24" s="767"/>
      <c r="N24" s="767"/>
      <c r="O24" s="767"/>
      <c r="P24" s="767"/>
      <c r="Q24" s="802"/>
    </row>
    <row r="25" spans="1:17" s="739" customFormat="1" ht="14.25" customHeight="1">
      <c r="A25" s="732">
        <v>9</v>
      </c>
      <c r="B25" s="733" t="s">
        <v>1382</v>
      </c>
      <c r="C25" s="733" t="s">
        <v>1383</v>
      </c>
      <c r="D25" s="733" t="s">
        <v>344</v>
      </c>
      <c r="E25" s="734" t="s">
        <v>1384</v>
      </c>
      <c r="F25" s="746"/>
      <c r="G25" s="736"/>
      <c r="H25" s="744" t="s">
        <v>1385</v>
      </c>
      <c r="I25" s="745" t="s">
        <v>1386</v>
      </c>
      <c r="J25" s="741"/>
      <c r="K25" s="765"/>
      <c r="L25" s="767">
        <v>12</v>
      </c>
      <c r="M25" s="767"/>
      <c r="N25" s="767">
        <f>6*8</f>
        <v>48</v>
      </c>
      <c r="O25" s="767">
        <f t="shared" si="0"/>
        <v>0</v>
      </c>
      <c r="P25" s="767">
        <f t="shared" si="1"/>
        <v>24</v>
      </c>
      <c r="Q25" s="802"/>
    </row>
    <row r="26" spans="1:17" s="739" customFormat="1" ht="31.5" customHeight="1">
      <c r="A26" s="732"/>
      <c r="B26" s="733"/>
      <c r="C26" s="733"/>
      <c r="D26" s="733"/>
      <c r="E26" s="734"/>
      <c r="F26" s="742">
        <v>371.93099999999998</v>
      </c>
      <c r="G26" s="743" t="s">
        <v>1387</v>
      </c>
      <c r="H26" s="744"/>
      <c r="I26" s="745"/>
      <c r="J26" s="745"/>
      <c r="K26" s="765"/>
      <c r="L26" s="767"/>
      <c r="M26" s="767"/>
      <c r="N26" s="767"/>
      <c r="O26" s="767"/>
      <c r="P26" s="767"/>
      <c r="Q26" s="802"/>
    </row>
    <row r="27" spans="1:17" ht="14.25" customHeight="1">
      <c r="A27" s="732">
        <v>10</v>
      </c>
      <c r="B27" s="733" t="s">
        <v>1388</v>
      </c>
      <c r="C27" s="733" t="s">
        <v>1389</v>
      </c>
      <c r="D27" s="733" t="s">
        <v>1390</v>
      </c>
      <c r="E27" s="734" t="s">
        <v>1391</v>
      </c>
      <c r="F27" s="746"/>
      <c r="G27" s="736"/>
      <c r="H27" s="744" t="s">
        <v>1392</v>
      </c>
      <c r="I27" s="745" t="s">
        <v>1393</v>
      </c>
      <c r="J27" s="741"/>
      <c r="K27" s="765"/>
      <c r="L27" s="767">
        <v>12</v>
      </c>
      <c r="M27" s="767"/>
      <c r="N27" s="767">
        <f>6*8</f>
        <v>48</v>
      </c>
      <c r="O27" s="767">
        <f t="shared" ref="O27" si="2">M27*2</f>
        <v>0</v>
      </c>
      <c r="P27" s="767">
        <f t="shared" ref="P27" si="3">L27*2</f>
        <v>24</v>
      </c>
      <c r="Q27" s="803"/>
    </row>
    <row r="28" spans="1:17" ht="14.25" customHeight="1">
      <c r="A28" s="732"/>
      <c r="B28" s="733"/>
      <c r="C28" s="733"/>
      <c r="D28" s="733"/>
      <c r="E28" s="734"/>
      <c r="F28" s="742">
        <v>322.73899999999998</v>
      </c>
      <c r="G28" s="743" t="s">
        <v>1394</v>
      </c>
      <c r="H28" s="744"/>
      <c r="I28" s="745"/>
      <c r="J28" s="745"/>
      <c r="K28" s="765"/>
      <c r="L28" s="753"/>
      <c r="M28" s="753"/>
      <c r="N28" s="767"/>
      <c r="O28" s="767"/>
      <c r="P28" s="767"/>
      <c r="Q28" s="803"/>
    </row>
    <row r="29" spans="1:17" ht="14.25" customHeight="1">
      <c r="A29" s="732">
        <v>11</v>
      </c>
      <c r="B29" s="733" t="s">
        <v>1395</v>
      </c>
      <c r="C29" s="733" t="s">
        <v>1396</v>
      </c>
      <c r="D29" s="733"/>
      <c r="E29" s="734"/>
      <c r="F29" s="746"/>
      <c r="G29" s="736"/>
      <c r="H29" s="744" t="s">
        <v>1397</v>
      </c>
      <c r="I29" s="745" t="s">
        <v>1398</v>
      </c>
      <c r="J29" s="741"/>
      <c r="K29" s="765"/>
      <c r="L29" s="753"/>
      <c r="M29" s="767">
        <v>6</v>
      </c>
      <c r="N29" s="767">
        <f>6*4</f>
        <v>24</v>
      </c>
      <c r="O29" s="767">
        <f t="shared" ref="O29" si="4">M29*2</f>
        <v>12</v>
      </c>
      <c r="P29" s="767">
        <f t="shared" ref="P29" si="5">L29*2</f>
        <v>0</v>
      </c>
      <c r="Q29" s="803"/>
    </row>
    <row r="30" spans="1:17" ht="14.25" customHeight="1">
      <c r="A30" s="732"/>
      <c r="B30" s="733"/>
      <c r="C30" s="733"/>
      <c r="D30" s="733"/>
      <c r="E30" s="734"/>
      <c r="F30" s="742">
        <v>276.95800000000003</v>
      </c>
      <c r="G30" s="743" t="s">
        <v>1399</v>
      </c>
      <c r="H30" s="744"/>
      <c r="I30" s="745"/>
      <c r="J30" s="745"/>
      <c r="K30" s="765"/>
      <c r="L30" s="753"/>
      <c r="M30" s="753"/>
      <c r="N30" s="767"/>
      <c r="O30" s="767"/>
      <c r="P30" s="767"/>
      <c r="Q30" s="803"/>
    </row>
    <row r="31" spans="1:17" ht="14.25" customHeight="1">
      <c r="A31" s="732">
        <v>12</v>
      </c>
      <c r="B31" s="733" t="s">
        <v>1400</v>
      </c>
      <c r="C31" s="733" t="s">
        <v>1396</v>
      </c>
      <c r="D31" s="733"/>
      <c r="E31" s="734"/>
      <c r="F31" s="746"/>
      <c r="G31" s="736"/>
      <c r="H31" s="744" t="s">
        <v>1401</v>
      </c>
      <c r="I31" s="745" t="s">
        <v>1402</v>
      </c>
      <c r="J31" s="741"/>
      <c r="K31" s="765"/>
      <c r="L31" s="753"/>
      <c r="M31" s="767">
        <v>6</v>
      </c>
      <c r="N31" s="767">
        <f>6*4</f>
        <v>24</v>
      </c>
      <c r="O31" s="767">
        <f t="shared" ref="O31" si="6">M31*2</f>
        <v>12</v>
      </c>
      <c r="P31" s="767">
        <f t="shared" ref="P31" si="7">L31*2</f>
        <v>0</v>
      </c>
      <c r="Q31" s="803"/>
    </row>
    <row r="32" spans="1:17" ht="14.25" customHeight="1">
      <c r="A32" s="732"/>
      <c r="B32" s="733"/>
      <c r="C32" s="733"/>
      <c r="D32" s="733"/>
      <c r="E32" s="734"/>
      <c r="F32" s="742">
        <v>312.75</v>
      </c>
      <c r="G32" s="736"/>
      <c r="H32" s="744"/>
      <c r="I32" s="745"/>
      <c r="J32" s="741"/>
      <c r="K32" s="765"/>
      <c r="L32" s="753"/>
      <c r="M32" s="753"/>
      <c r="N32" s="767"/>
      <c r="O32" s="767"/>
      <c r="P32" s="767"/>
      <c r="Q32" s="803"/>
    </row>
    <row r="33" spans="1:17" ht="14.25" customHeight="1">
      <c r="A33" s="732">
        <v>13</v>
      </c>
      <c r="B33" s="733" t="s">
        <v>1403</v>
      </c>
      <c r="C33" s="733" t="s">
        <v>1404</v>
      </c>
      <c r="D33" s="733" t="s">
        <v>1405</v>
      </c>
      <c r="E33" s="734" t="s">
        <v>1406</v>
      </c>
      <c r="F33" s="746"/>
      <c r="G33" s="736"/>
      <c r="H33" s="744"/>
      <c r="I33" s="745"/>
      <c r="J33" s="741"/>
      <c r="K33" s="765"/>
      <c r="L33" s="767">
        <v>12</v>
      </c>
      <c r="M33" s="767"/>
      <c r="N33" s="767">
        <f>6*8</f>
        <v>48</v>
      </c>
      <c r="O33" s="767">
        <f t="shared" si="0"/>
        <v>0</v>
      </c>
      <c r="P33" s="767">
        <f t="shared" si="1"/>
        <v>24</v>
      </c>
      <c r="Q33" s="803"/>
    </row>
    <row r="34" spans="1:17" ht="14.25" customHeight="1">
      <c r="A34" s="732"/>
      <c r="B34" s="733"/>
      <c r="C34" s="733"/>
      <c r="D34" s="733"/>
      <c r="E34" s="734"/>
      <c r="F34" s="742">
        <v>428.69900000000001</v>
      </c>
      <c r="G34" s="743" t="s">
        <v>1407</v>
      </c>
      <c r="H34" s="744"/>
      <c r="I34" s="745"/>
      <c r="J34" s="745"/>
      <c r="K34" s="765"/>
      <c r="L34" s="753"/>
      <c r="M34" s="753"/>
      <c r="N34" s="767"/>
      <c r="O34" s="767"/>
      <c r="P34" s="767"/>
      <c r="Q34" s="803"/>
    </row>
    <row r="35" spans="1:17" ht="14.25" customHeight="1">
      <c r="A35" s="732">
        <v>14</v>
      </c>
      <c r="B35" s="733" t="s">
        <v>1408</v>
      </c>
      <c r="C35" s="733" t="s">
        <v>1404</v>
      </c>
      <c r="D35" s="733" t="s">
        <v>1302</v>
      </c>
      <c r="E35" s="734" t="s">
        <v>1409</v>
      </c>
      <c r="F35" s="746"/>
      <c r="G35" s="736"/>
      <c r="H35" s="744" t="s">
        <v>1410</v>
      </c>
      <c r="I35" s="745" t="s">
        <v>1411</v>
      </c>
      <c r="J35" s="741"/>
      <c r="K35" s="765"/>
      <c r="L35" s="767">
        <v>12</v>
      </c>
      <c r="M35" s="767"/>
      <c r="N35" s="767">
        <f>6*8</f>
        <v>48</v>
      </c>
      <c r="O35" s="767">
        <v>3</v>
      </c>
      <c r="P35" s="767">
        <f t="shared" ref="P35" si="8">L35*2</f>
        <v>24</v>
      </c>
      <c r="Q35" s="803">
        <f>O35</f>
        <v>3</v>
      </c>
    </row>
    <row r="36" spans="1:17" ht="15">
      <c r="A36" s="732"/>
      <c r="B36" s="749"/>
      <c r="C36" s="750"/>
      <c r="D36" s="750"/>
      <c r="E36" s="749"/>
      <c r="F36" s="742">
        <v>420.14800000000002</v>
      </c>
      <c r="G36" s="751" t="s">
        <v>1412</v>
      </c>
      <c r="H36" s="752"/>
      <c r="I36" s="753"/>
      <c r="J36" s="753"/>
      <c r="K36" s="766"/>
      <c r="L36" s="753"/>
      <c r="M36" s="753"/>
      <c r="N36" s="767"/>
      <c r="O36" s="767"/>
      <c r="P36" s="767"/>
      <c r="Q36" s="803"/>
    </row>
    <row r="37" spans="1:17" ht="15">
      <c r="A37" s="732">
        <v>15</v>
      </c>
      <c r="B37" s="749" t="s">
        <v>1413</v>
      </c>
      <c r="C37" s="750" t="s">
        <v>1414</v>
      </c>
      <c r="D37" s="750"/>
      <c r="E37" s="748" t="s">
        <v>1344</v>
      </c>
      <c r="F37" s="746"/>
      <c r="G37" s="751"/>
      <c r="H37" s="752"/>
      <c r="I37" s="753"/>
      <c r="J37" s="753"/>
      <c r="K37" s="766"/>
      <c r="L37" s="767">
        <v>12</v>
      </c>
      <c r="M37" s="767"/>
      <c r="N37" s="767">
        <f>6*8</f>
        <v>48</v>
      </c>
      <c r="O37" s="767">
        <f t="shared" ref="O37" si="9">M37*2</f>
        <v>0</v>
      </c>
      <c r="P37" s="767">
        <f t="shared" ref="P37" si="10">L37*2</f>
        <v>24</v>
      </c>
      <c r="Q37" s="803"/>
    </row>
    <row r="38" spans="1:17" ht="15">
      <c r="A38" s="732"/>
      <c r="B38" s="749"/>
      <c r="C38" s="750"/>
      <c r="D38" s="750"/>
      <c r="E38" s="749"/>
      <c r="F38" s="742">
        <v>444.34500000000003</v>
      </c>
      <c r="G38" s="751" t="s">
        <v>1415</v>
      </c>
      <c r="H38" s="752"/>
      <c r="I38" s="753"/>
      <c r="J38" s="753"/>
      <c r="K38" s="766"/>
      <c r="L38" s="753"/>
      <c r="M38" s="753"/>
      <c r="N38" s="767"/>
      <c r="O38" s="767"/>
      <c r="P38" s="767"/>
      <c r="Q38" s="803"/>
    </row>
    <row r="39" spans="1:17" ht="15">
      <c r="A39" s="732">
        <v>16</v>
      </c>
      <c r="B39" s="749" t="s">
        <v>1416</v>
      </c>
      <c r="C39" s="750" t="s">
        <v>1404</v>
      </c>
      <c r="D39" s="750">
        <v>8</v>
      </c>
      <c r="E39" s="749" t="s">
        <v>1417</v>
      </c>
      <c r="F39" s="746"/>
      <c r="G39" s="751"/>
      <c r="H39" s="752"/>
      <c r="I39" s="753"/>
      <c r="J39" s="753"/>
      <c r="K39" s="766"/>
      <c r="L39" s="767">
        <v>12</v>
      </c>
      <c r="M39" s="767"/>
      <c r="N39" s="767">
        <f>6*8</f>
        <v>48</v>
      </c>
      <c r="O39" s="767">
        <v>3</v>
      </c>
      <c r="P39" s="767">
        <f t="shared" ref="P39" si="11">L39*2</f>
        <v>24</v>
      </c>
      <c r="Q39" s="803">
        <f>O39</f>
        <v>3</v>
      </c>
    </row>
    <row r="40" spans="1:17" ht="15">
      <c r="A40" s="732"/>
      <c r="B40" s="749"/>
      <c r="C40" s="750"/>
      <c r="D40" s="750"/>
      <c r="E40" s="749"/>
      <c r="F40" s="742">
        <v>283.35700000000003</v>
      </c>
      <c r="G40" s="751"/>
      <c r="H40" s="752"/>
      <c r="I40" s="753"/>
      <c r="J40" s="753"/>
      <c r="K40" s="766"/>
      <c r="L40" s="753"/>
      <c r="M40" s="753"/>
      <c r="N40" s="767"/>
      <c r="O40" s="767"/>
      <c r="P40" s="767"/>
      <c r="Q40" s="803"/>
    </row>
    <row r="41" spans="1:17" ht="15">
      <c r="A41" s="732">
        <v>17</v>
      </c>
      <c r="B41" s="749" t="s">
        <v>1418</v>
      </c>
      <c r="C41" s="750" t="s">
        <v>1378</v>
      </c>
      <c r="D41" s="750"/>
      <c r="E41" s="749"/>
      <c r="F41" s="746"/>
      <c r="G41" s="751"/>
      <c r="H41" s="752"/>
      <c r="I41" s="753"/>
      <c r="J41" s="753"/>
      <c r="K41" s="766"/>
      <c r="L41" s="753"/>
      <c r="M41" s="767">
        <v>6</v>
      </c>
      <c r="N41" s="767">
        <f>6*4</f>
        <v>24</v>
      </c>
      <c r="O41" s="767">
        <f t="shared" ref="O41" si="12">M41*2</f>
        <v>12</v>
      </c>
      <c r="P41" s="767">
        <f t="shared" ref="P41" si="13">L41*2</f>
        <v>0</v>
      </c>
      <c r="Q41" s="803"/>
    </row>
    <row r="42" spans="1:17" ht="15">
      <c r="A42" s="732"/>
      <c r="B42" s="749"/>
      <c r="C42" s="750"/>
      <c r="D42" s="750"/>
      <c r="E42" s="749"/>
      <c r="F42" s="742">
        <v>358.41699999999997</v>
      </c>
      <c r="G42" s="751" t="s">
        <v>1419</v>
      </c>
      <c r="H42" s="752"/>
      <c r="I42" s="753"/>
      <c r="J42" s="753"/>
      <c r="K42" s="766"/>
      <c r="L42" s="753"/>
      <c r="M42" s="753"/>
      <c r="N42" s="767"/>
      <c r="O42" s="767"/>
      <c r="P42" s="767"/>
      <c r="Q42" s="803"/>
    </row>
    <row r="43" spans="1:17" ht="15">
      <c r="A43" s="732">
        <v>18</v>
      </c>
      <c r="B43" s="749" t="s">
        <v>1420</v>
      </c>
      <c r="C43" s="750" t="s">
        <v>1421</v>
      </c>
      <c r="D43" s="750"/>
      <c r="E43" s="748" t="s">
        <v>1344</v>
      </c>
      <c r="F43" s="746"/>
      <c r="G43" s="751"/>
      <c r="H43" s="752"/>
      <c r="I43" s="753"/>
      <c r="J43" s="753"/>
      <c r="K43" s="766"/>
      <c r="L43" s="767">
        <v>12</v>
      </c>
      <c r="M43" s="767"/>
      <c r="N43" s="767">
        <f>6*8</f>
        <v>48</v>
      </c>
      <c r="O43" s="767">
        <f t="shared" ref="O43" si="14">M43*2</f>
        <v>0</v>
      </c>
      <c r="P43" s="767">
        <f t="shared" ref="P43" si="15">L43*2</f>
        <v>24</v>
      </c>
      <c r="Q43" s="803"/>
    </row>
    <row r="44" spans="1:17" ht="15">
      <c r="A44" s="732"/>
      <c r="B44" s="749"/>
      <c r="C44" s="750"/>
      <c r="D44" s="750"/>
      <c r="E44" s="749"/>
      <c r="F44" s="742">
        <v>274.45999999999998</v>
      </c>
      <c r="G44" s="751"/>
      <c r="H44" s="752"/>
      <c r="I44" s="753"/>
      <c r="J44" s="753"/>
      <c r="K44" s="766"/>
      <c r="L44" s="753"/>
      <c r="M44" s="753"/>
      <c r="N44" s="767"/>
      <c r="O44" s="767"/>
      <c r="P44" s="767"/>
      <c r="Q44" s="803"/>
    </row>
    <row r="45" spans="1:17" ht="15">
      <c r="A45" s="732">
        <v>19</v>
      </c>
      <c r="B45" s="749" t="s">
        <v>1422</v>
      </c>
      <c r="C45" s="750" t="s">
        <v>1342</v>
      </c>
      <c r="D45" s="750">
        <v>9</v>
      </c>
      <c r="E45" s="749" t="s">
        <v>1423</v>
      </c>
      <c r="F45" s="746"/>
      <c r="G45" s="751"/>
      <c r="H45" s="752"/>
      <c r="I45" s="753"/>
      <c r="J45" s="753"/>
      <c r="K45" s="766"/>
      <c r="L45" s="767">
        <v>12</v>
      </c>
      <c r="M45" s="767"/>
      <c r="N45" s="767">
        <f>6*8</f>
        <v>48</v>
      </c>
      <c r="O45" s="767">
        <f t="shared" ref="O45" si="16">M45*2</f>
        <v>0</v>
      </c>
      <c r="P45" s="767">
        <f t="shared" ref="P45" si="17">L45*2</f>
        <v>24</v>
      </c>
      <c r="Q45" s="803"/>
    </row>
    <row r="46" spans="1:17" ht="15">
      <c r="A46" s="732"/>
      <c r="B46" s="749"/>
      <c r="C46" s="750"/>
      <c r="D46" s="750"/>
      <c r="E46" s="749"/>
      <c r="F46" s="750">
        <v>172.833</v>
      </c>
      <c r="G46" s="751"/>
      <c r="L46" s="753"/>
      <c r="M46" s="753"/>
      <c r="N46" s="767"/>
      <c r="O46" s="767"/>
      <c r="P46" s="767"/>
      <c r="Q46" s="803"/>
    </row>
    <row r="47" spans="1:17" ht="31.5" customHeight="1">
      <c r="A47" s="732">
        <v>20</v>
      </c>
      <c r="B47" s="749" t="s">
        <v>1424</v>
      </c>
      <c r="C47" s="750" t="s">
        <v>1425</v>
      </c>
      <c r="D47" s="750">
        <v>10</v>
      </c>
      <c r="E47" s="749" t="s">
        <v>1426</v>
      </c>
      <c r="F47" s="750"/>
      <c r="G47" s="751"/>
      <c r="L47" s="767">
        <v>12</v>
      </c>
      <c r="M47" s="767"/>
      <c r="N47" s="767">
        <f>6*8</f>
        <v>48</v>
      </c>
      <c r="O47" s="767">
        <f t="shared" ref="O47" si="18">M47*2</f>
        <v>0</v>
      </c>
      <c r="P47" s="767">
        <f t="shared" ref="P47" si="19">L47*2</f>
        <v>24</v>
      </c>
      <c r="Q47" s="803"/>
    </row>
    <row r="48" spans="1:17" ht="24" customHeight="1">
      <c r="A48" s="732"/>
      <c r="B48" s="749"/>
      <c r="C48" s="750"/>
      <c r="D48" s="750"/>
      <c r="E48" s="749"/>
      <c r="F48" s="750">
        <v>321.30700000000002</v>
      </c>
      <c r="G48" s="751" t="s">
        <v>1427</v>
      </c>
      <c r="L48" s="753"/>
      <c r="M48" s="753"/>
      <c r="N48" s="767"/>
      <c r="O48" s="767"/>
      <c r="P48" s="767"/>
      <c r="Q48" s="803"/>
    </row>
    <row r="49" spans="1:17" ht="19.5" customHeight="1">
      <c r="A49" s="732">
        <v>21</v>
      </c>
      <c r="B49" s="749" t="s">
        <v>1428</v>
      </c>
      <c r="C49" s="750" t="s">
        <v>1429</v>
      </c>
      <c r="D49" s="750" t="s">
        <v>1430</v>
      </c>
      <c r="E49" s="749" t="s">
        <v>1344</v>
      </c>
      <c r="F49" s="750"/>
      <c r="G49" s="751"/>
      <c r="L49" s="767">
        <v>12</v>
      </c>
      <c r="M49" s="767"/>
      <c r="N49" s="767">
        <f>6*8</f>
        <v>48</v>
      </c>
      <c r="O49" s="767">
        <f t="shared" si="0"/>
        <v>0</v>
      </c>
      <c r="P49" s="767">
        <f t="shared" si="1"/>
        <v>24</v>
      </c>
      <c r="Q49" s="803"/>
    </row>
    <row r="50" spans="1:17" ht="15">
      <c r="A50" s="732"/>
      <c r="B50" s="749"/>
      <c r="C50" s="750"/>
      <c r="D50" s="750"/>
      <c r="E50" s="749"/>
      <c r="F50" s="750">
        <v>294.35599999999999</v>
      </c>
      <c r="G50" s="754" t="s">
        <v>1431</v>
      </c>
      <c r="L50" s="767"/>
      <c r="M50" s="767"/>
      <c r="N50" s="767"/>
      <c r="O50" s="767"/>
      <c r="P50" s="767"/>
      <c r="Q50" s="803"/>
    </row>
    <row r="51" spans="1:17" ht="15">
      <c r="A51" s="732">
        <v>22</v>
      </c>
      <c r="B51" s="749" t="s">
        <v>1432</v>
      </c>
      <c r="C51" s="750" t="s">
        <v>1425</v>
      </c>
      <c r="D51" s="750">
        <v>11</v>
      </c>
      <c r="E51" s="749" t="s">
        <v>1433</v>
      </c>
      <c r="F51" s="750"/>
      <c r="G51" s="751"/>
      <c r="L51" s="767">
        <v>12</v>
      </c>
      <c r="M51" s="767"/>
      <c r="N51" s="767">
        <f>6*8</f>
        <v>48</v>
      </c>
      <c r="O51" s="767">
        <v>3</v>
      </c>
      <c r="P51" s="767">
        <f t="shared" ref="P51:P53" si="20">L51*2</f>
        <v>24</v>
      </c>
      <c r="Q51" s="803">
        <f>O51</f>
        <v>3</v>
      </c>
    </row>
    <row r="52" spans="1:17" ht="15">
      <c r="A52" s="732"/>
      <c r="B52" s="749"/>
      <c r="C52" s="750"/>
      <c r="D52" s="750"/>
      <c r="E52" s="749"/>
      <c r="F52" s="750">
        <v>350.83199999999999</v>
      </c>
      <c r="G52" s="751"/>
      <c r="L52" s="767"/>
      <c r="M52" s="767"/>
      <c r="N52" s="767"/>
      <c r="O52" s="767"/>
      <c r="P52" s="767"/>
      <c r="Q52" s="803"/>
    </row>
    <row r="53" spans="1:17" ht="15">
      <c r="A53" s="732">
        <v>23</v>
      </c>
      <c r="B53" s="749" t="s">
        <v>1434</v>
      </c>
      <c r="C53" s="750" t="s">
        <v>1360</v>
      </c>
      <c r="D53" s="750">
        <v>12</v>
      </c>
      <c r="E53" s="749" t="s">
        <v>1435</v>
      </c>
      <c r="F53" s="750"/>
      <c r="G53" s="751"/>
      <c r="L53" s="767">
        <v>12</v>
      </c>
      <c r="M53" s="767"/>
      <c r="N53" s="767">
        <f>6*8</f>
        <v>48</v>
      </c>
      <c r="O53" s="767">
        <f t="shared" ref="O53" si="21">M53*2</f>
        <v>0</v>
      </c>
      <c r="P53" s="767">
        <f t="shared" si="20"/>
        <v>24</v>
      </c>
      <c r="Q53" s="803"/>
    </row>
    <row r="54" spans="1:17" ht="15">
      <c r="A54" s="732"/>
      <c r="B54" s="749"/>
      <c r="C54" s="750"/>
      <c r="D54" s="750"/>
      <c r="E54" s="749"/>
      <c r="F54" s="750">
        <v>417.00099999999998</v>
      </c>
      <c r="G54" s="751"/>
      <c r="L54" s="753"/>
      <c r="M54" s="753"/>
      <c r="N54" s="767"/>
      <c r="O54" s="767"/>
      <c r="P54" s="767"/>
      <c r="Q54" s="803"/>
    </row>
    <row r="55" spans="1:17" ht="15">
      <c r="A55" s="732">
        <v>24</v>
      </c>
      <c r="B55" s="749" t="s">
        <v>1436</v>
      </c>
      <c r="C55" s="750" t="s">
        <v>1437</v>
      </c>
      <c r="D55" s="750"/>
      <c r="E55" s="749"/>
      <c r="F55" s="750"/>
      <c r="G55" s="751"/>
      <c r="L55" s="753"/>
      <c r="M55" s="767">
        <v>6</v>
      </c>
      <c r="N55" s="767">
        <f>6*4</f>
        <v>24</v>
      </c>
      <c r="O55" s="767">
        <f t="shared" ref="O55" si="22">M55*2</f>
        <v>12</v>
      </c>
      <c r="P55" s="767">
        <f t="shared" ref="P55" si="23">L55*2</f>
        <v>0</v>
      </c>
      <c r="Q55" s="803"/>
    </row>
    <row r="56" spans="1:17" ht="15">
      <c r="A56" s="732"/>
      <c r="B56" s="749"/>
      <c r="C56" s="750"/>
      <c r="D56" s="750"/>
      <c r="E56" s="749"/>
      <c r="F56" s="750">
        <v>400.99099999999999</v>
      </c>
      <c r="G56" s="751" t="s">
        <v>1419</v>
      </c>
      <c r="L56" s="753"/>
      <c r="M56" s="753"/>
      <c r="N56" s="767"/>
      <c r="O56" s="767"/>
      <c r="P56" s="767"/>
      <c r="Q56" s="803"/>
    </row>
    <row r="57" spans="1:17" ht="15">
      <c r="A57" s="732">
        <v>25</v>
      </c>
      <c r="B57" s="749" t="s">
        <v>1438</v>
      </c>
      <c r="C57" s="750" t="s">
        <v>1342</v>
      </c>
      <c r="D57" s="750">
        <v>13</v>
      </c>
      <c r="E57" s="749" t="s">
        <v>1439</v>
      </c>
      <c r="F57" s="750"/>
      <c r="G57" s="751"/>
      <c r="L57" s="767">
        <v>12</v>
      </c>
      <c r="M57" s="767"/>
      <c r="N57" s="767">
        <f>6*8</f>
        <v>48</v>
      </c>
      <c r="O57" s="767">
        <v>3</v>
      </c>
      <c r="P57" s="767">
        <f t="shared" ref="P57" si="24">L57*2</f>
        <v>24</v>
      </c>
      <c r="Q57" s="803">
        <f>O57</f>
        <v>3</v>
      </c>
    </row>
    <row r="58" spans="1:17" ht="15">
      <c r="A58" s="732"/>
      <c r="B58" s="749"/>
      <c r="C58" s="750"/>
      <c r="D58" s="750"/>
      <c r="E58" s="749"/>
      <c r="F58" s="750">
        <v>296.43</v>
      </c>
      <c r="G58" s="751" t="s">
        <v>1419</v>
      </c>
      <c r="L58" s="753"/>
      <c r="M58" s="753"/>
      <c r="N58" s="767"/>
      <c r="O58" s="767"/>
      <c r="P58" s="767"/>
      <c r="Q58" s="803"/>
    </row>
    <row r="59" spans="1:17" ht="15">
      <c r="A59" s="732">
        <v>26</v>
      </c>
      <c r="B59" s="749" t="s">
        <v>1440</v>
      </c>
      <c r="C59" s="750" t="s">
        <v>1347</v>
      </c>
      <c r="D59" s="750">
        <v>14</v>
      </c>
      <c r="E59" s="749" t="s">
        <v>1441</v>
      </c>
      <c r="F59" s="750"/>
      <c r="G59" s="751"/>
      <c r="L59" s="767">
        <v>12</v>
      </c>
      <c r="M59" s="767"/>
      <c r="N59" s="767">
        <f>6*8</f>
        <v>48</v>
      </c>
      <c r="O59" s="767">
        <f t="shared" si="0"/>
        <v>0</v>
      </c>
      <c r="P59" s="767">
        <f t="shared" si="1"/>
        <v>24</v>
      </c>
      <c r="Q59" s="803"/>
    </row>
    <row r="60" spans="1:17" ht="28.5" customHeight="1">
      <c r="A60" s="732"/>
      <c r="B60" s="749"/>
      <c r="C60" s="750"/>
      <c r="D60" s="750"/>
      <c r="E60" s="749"/>
      <c r="F60" s="750">
        <v>409.459</v>
      </c>
      <c r="G60" s="751" t="s">
        <v>1442</v>
      </c>
      <c r="L60" s="753"/>
      <c r="M60" s="753"/>
      <c r="N60" s="767"/>
      <c r="O60" s="767"/>
      <c r="P60" s="767"/>
      <c r="Q60" s="803"/>
    </row>
    <row r="61" spans="1:17" ht="15">
      <c r="A61" s="732">
        <v>27</v>
      </c>
      <c r="B61" s="749" t="s">
        <v>1443</v>
      </c>
      <c r="C61" s="750" t="s">
        <v>1360</v>
      </c>
      <c r="D61" s="750"/>
      <c r="E61" s="749"/>
      <c r="F61" s="750"/>
      <c r="G61" s="751"/>
      <c r="L61" s="767">
        <v>12</v>
      </c>
      <c r="M61" s="767"/>
      <c r="N61" s="767">
        <f>6*8</f>
        <v>48</v>
      </c>
      <c r="O61" s="767">
        <f t="shared" ref="O61" si="25">M61*2</f>
        <v>0</v>
      </c>
      <c r="P61" s="767">
        <f t="shared" ref="P61" si="26">L61*2</f>
        <v>24</v>
      </c>
      <c r="Q61" s="803"/>
    </row>
    <row r="62" spans="1:17" ht="15">
      <c r="A62" s="732"/>
      <c r="B62" s="749"/>
      <c r="C62" s="750"/>
      <c r="D62" s="750"/>
      <c r="E62" s="749"/>
      <c r="F62" s="750">
        <v>424.81400000000002</v>
      </c>
      <c r="G62" s="751"/>
      <c r="L62" s="753"/>
      <c r="M62" s="753"/>
      <c r="N62" s="767"/>
      <c r="O62" s="767"/>
      <c r="P62" s="767"/>
      <c r="Q62" s="803"/>
    </row>
    <row r="63" spans="1:17" ht="15">
      <c r="A63" s="732">
        <v>28</v>
      </c>
      <c r="B63" s="749" t="s">
        <v>1444</v>
      </c>
      <c r="C63" s="750" t="s">
        <v>1425</v>
      </c>
      <c r="D63" s="750">
        <v>15</v>
      </c>
      <c r="E63" s="749" t="s">
        <v>1445</v>
      </c>
      <c r="F63" s="750"/>
      <c r="G63" s="751"/>
      <c r="L63" s="767">
        <v>12</v>
      </c>
      <c r="M63" s="767"/>
      <c r="N63" s="767">
        <f>6*8</f>
        <v>48</v>
      </c>
      <c r="O63" s="767">
        <f t="shared" ref="O63" si="27">M63*2</f>
        <v>0</v>
      </c>
      <c r="P63" s="767">
        <f t="shared" ref="P63" si="28">L63*2</f>
        <v>24</v>
      </c>
      <c r="Q63" s="803"/>
    </row>
    <row r="64" spans="1:17" ht="28.5" customHeight="1">
      <c r="A64" s="732"/>
      <c r="B64" s="749"/>
      <c r="C64" s="750"/>
      <c r="D64" s="750"/>
      <c r="E64" s="749"/>
      <c r="F64" s="750">
        <v>352.03100000000001</v>
      </c>
      <c r="G64" s="751" t="s">
        <v>1446</v>
      </c>
      <c r="L64" s="753"/>
      <c r="M64" s="753"/>
      <c r="N64" s="767"/>
      <c r="O64" s="767"/>
      <c r="P64" s="767"/>
      <c r="Q64" s="803"/>
    </row>
    <row r="65" spans="1:17" ht="15">
      <c r="A65" s="732">
        <v>29</v>
      </c>
      <c r="B65" s="749" t="s">
        <v>1447</v>
      </c>
      <c r="C65" s="750" t="s">
        <v>1383</v>
      </c>
      <c r="D65" s="750">
        <v>16</v>
      </c>
      <c r="E65" s="749" t="s">
        <v>1448</v>
      </c>
      <c r="F65" s="750"/>
      <c r="G65" s="751"/>
      <c r="L65" s="767">
        <v>12</v>
      </c>
      <c r="M65" s="767"/>
      <c r="N65" s="767">
        <f>6*8</f>
        <v>48</v>
      </c>
      <c r="O65" s="767">
        <f t="shared" ref="O65" si="29">M65*2</f>
        <v>0</v>
      </c>
      <c r="P65" s="767">
        <f t="shared" ref="P65" si="30">L65*2</f>
        <v>24</v>
      </c>
      <c r="Q65" s="803"/>
    </row>
    <row r="66" spans="1:17" ht="15">
      <c r="A66" s="732"/>
      <c r="B66" s="749"/>
      <c r="C66" s="750"/>
      <c r="D66" s="750"/>
      <c r="E66" s="749"/>
      <c r="F66" s="750">
        <v>373.05</v>
      </c>
      <c r="G66" s="751"/>
      <c r="L66" s="753"/>
      <c r="M66" s="753"/>
      <c r="N66" s="767"/>
      <c r="O66" s="767"/>
      <c r="P66" s="767"/>
      <c r="Q66" s="803"/>
    </row>
    <row r="67" spans="1:17" ht="15">
      <c r="A67" s="732">
        <v>30</v>
      </c>
      <c r="B67" s="749" t="s">
        <v>1449</v>
      </c>
      <c r="C67" s="750" t="s">
        <v>1437</v>
      </c>
      <c r="D67" s="750"/>
      <c r="E67" s="748" t="s">
        <v>1344</v>
      </c>
      <c r="F67" s="750"/>
      <c r="G67" s="751"/>
      <c r="L67" s="753"/>
      <c r="M67" s="767">
        <v>6</v>
      </c>
      <c r="N67" s="767">
        <f>6*4</f>
        <v>24</v>
      </c>
      <c r="O67" s="767">
        <f t="shared" ref="O67" si="31">M67*2</f>
        <v>12</v>
      </c>
      <c r="P67" s="767">
        <f t="shared" ref="P67" si="32">L67*2</f>
        <v>0</v>
      </c>
      <c r="Q67" s="803"/>
    </row>
    <row r="68" spans="1:17" ht="15">
      <c r="A68" s="732"/>
      <c r="B68" s="749"/>
      <c r="C68" s="750"/>
      <c r="D68" s="750"/>
      <c r="E68" s="749"/>
      <c r="F68" s="750">
        <v>382.31599999999997</v>
      </c>
      <c r="G68" s="751"/>
      <c r="L68" s="753"/>
      <c r="M68" s="753"/>
      <c r="N68" s="767"/>
      <c r="O68" s="767"/>
      <c r="P68" s="767"/>
      <c r="Q68" s="803"/>
    </row>
    <row r="69" spans="1:17" ht="15">
      <c r="A69" s="732">
        <v>31</v>
      </c>
      <c r="B69" s="749" t="s">
        <v>1450</v>
      </c>
      <c r="C69" s="750" t="s">
        <v>1378</v>
      </c>
      <c r="D69" s="750"/>
      <c r="E69" s="749"/>
      <c r="F69" s="750"/>
      <c r="G69" s="751"/>
      <c r="L69" s="767"/>
      <c r="M69" s="767">
        <v>6</v>
      </c>
      <c r="N69" s="767">
        <f>6*4</f>
        <v>24</v>
      </c>
      <c r="O69" s="767">
        <f t="shared" ref="O69" si="33">M69*2</f>
        <v>12</v>
      </c>
      <c r="P69" s="767">
        <f t="shared" ref="P69" si="34">L69*2</f>
        <v>0</v>
      </c>
      <c r="Q69" s="803"/>
    </row>
    <row r="70" spans="1:17" ht="15">
      <c r="A70" s="732"/>
      <c r="B70" s="749"/>
      <c r="C70" s="750"/>
      <c r="D70" s="750"/>
      <c r="E70" s="749"/>
      <c r="F70" s="750">
        <v>316.06400000000002</v>
      </c>
      <c r="G70" s="751"/>
      <c r="L70" s="753"/>
      <c r="M70" s="753"/>
      <c r="N70" s="767"/>
      <c r="O70" s="767"/>
      <c r="P70" s="767"/>
      <c r="Q70" s="803"/>
    </row>
    <row r="71" spans="1:17" ht="15">
      <c r="A71" s="732">
        <v>32</v>
      </c>
      <c r="B71" s="749" t="s">
        <v>1451</v>
      </c>
      <c r="C71" s="750" t="s">
        <v>1378</v>
      </c>
      <c r="D71" s="750"/>
      <c r="E71" s="749"/>
      <c r="F71" s="750"/>
      <c r="G71" s="751"/>
      <c r="L71" s="753"/>
      <c r="M71" s="767">
        <v>6</v>
      </c>
      <c r="N71" s="767">
        <f>6*4</f>
        <v>24</v>
      </c>
      <c r="O71" s="767">
        <f t="shared" ref="O71" si="35">M71*2</f>
        <v>12</v>
      </c>
      <c r="P71" s="767">
        <f t="shared" ref="P71" si="36">L71*2</f>
        <v>0</v>
      </c>
      <c r="Q71" s="803"/>
    </row>
    <row r="72" spans="1:17" ht="15">
      <c r="A72" s="732"/>
      <c r="B72" s="749"/>
      <c r="C72" s="750"/>
      <c r="D72" s="750"/>
      <c r="E72" s="749"/>
      <c r="F72" s="750">
        <v>343.24700000000001</v>
      </c>
      <c r="G72" s="751" t="s">
        <v>1452</v>
      </c>
      <c r="L72" s="753"/>
      <c r="M72" s="753"/>
      <c r="N72" s="767"/>
      <c r="O72" s="767"/>
      <c r="P72" s="767"/>
      <c r="Q72" s="803"/>
    </row>
    <row r="73" spans="1:17" ht="15">
      <c r="A73" s="732">
        <v>33</v>
      </c>
      <c r="B73" s="749" t="s">
        <v>1453</v>
      </c>
      <c r="C73" s="750" t="s">
        <v>1454</v>
      </c>
      <c r="D73" s="750">
        <v>17</v>
      </c>
      <c r="E73" s="749" t="s">
        <v>1455</v>
      </c>
      <c r="F73" s="750"/>
      <c r="G73" s="751"/>
      <c r="L73" s="767">
        <v>12</v>
      </c>
      <c r="M73" s="767"/>
      <c r="N73" s="767">
        <f>6*8</f>
        <v>48</v>
      </c>
      <c r="O73" s="767">
        <f t="shared" ref="O73" si="37">M73*2</f>
        <v>0</v>
      </c>
      <c r="P73" s="767">
        <f t="shared" ref="P73:P135" si="38">L73*2</f>
        <v>24</v>
      </c>
      <c r="Q73" s="803"/>
    </row>
    <row r="74" spans="1:17" ht="15">
      <c r="A74" s="732"/>
      <c r="B74" s="749"/>
      <c r="C74" s="750"/>
      <c r="D74" s="750"/>
      <c r="E74" s="749"/>
      <c r="F74" s="750">
        <v>390.27100000000002</v>
      </c>
      <c r="G74" s="751" t="s">
        <v>1456</v>
      </c>
      <c r="L74" s="753"/>
      <c r="M74" s="753"/>
      <c r="N74" s="767"/>
      <c r="O74" s="767"/>
      <c r="P74" s="767"/>
      <c r="Q74" s="803"/>
    </row>
    <row r="75" spans="1:17" ht="15">
      <c r="A75" s="732">
        <v>34</v>
      </c>
      <c r="B75" s="749" t="s">
        <v>1457</v>
      </c>
      <c r="C75" s="750" t="s">
        <v>1437</v>
      </c>
      <c r="D75" s="750"/>
      <c r="E75" s="749"/>
      <c r="F75" s="750"/>
      <c r="G75" s="751"/>
      <c r="L75" s="753"/>
      <c r="M75" s="767">
        <v>6</v>
      </c>
      <c r="N75" s="767">
        <f>6*4</f>
        <v>24</v>
      </c>
      <c r="O75" s="767">
        <f t="shared" ref="O75" si="39">M75*2</f>
        <v>12</v>
      </c>
      <c r="P75" s="767">
        <f t="shared" ref="P75" si="40">L75*2</f>
        <v>0</v>
      </c>
      <c r="Q75" s="803"/>
    </row>
    <row r="76" spans="1:17" ht="15">
      <c r="A76" s="732"/>
      <c r="B76" s="749"/>
      <c r="C76" s="750"/>
      <c r="D76" s="750"/>
      <c r="E76" s="749"/>
      <c r="F76" s="750">
        <v>414.71800000000002</v>
      </c>
      <c r="G76" s="751"/>
      <c r="L76" s="753"/>
      <c r="M76" s="753"/>
      <c r="N76" s="767"/>
      <c r="O76" s="767"/>
      <c r="P76" s="767"/>
      <c r="Q76" s="803"/>
    </row>
    <row r="77" spans="1:17" ht="15">
      <c r="A77" s="732">
        <v>35</v>
      </c>
      <c r="B77" s="749" t="s">
        <v>1458</v>
      </c>
      <c r="C77" s="750" t="s">
        <v>1342</v>
      </c>
      <c r="D77" s="750">
        <v>18</v>
      </c>
      <c r="E77" s="749" t="s">
        <v>1459</v>
      </c>
      <c r="F77" s="750"/>
      <c r="G77" s="751"/>
      <c r="L77" s="767">
        <v>12</v>
      </c>
      <c r="M77" s="767"/>
      <c r="N77" s="767">
        <f>6*8</f>
        <v>48</v>
      </c>
      <c r="O77" s="767">
        <v>3</v>
      </c>
      <c r="P77" s="767">
        <f t="shared" ref="P77" si="41">L77*2</f>
        <v>24</v>
      </c>
      <c r="Q77" s="803">
        <f>O77</f>
        <v>3</v>
      </c>
    </row>
    <row r="78" spans="1:17" ht="15">
      <c r="A78" s="732"/>
      <c r="B78" s="749"/>
      <c r="C78" s="750"/>
      <c r="D78" s="750"/>
      <c r="E78" s="749"/>
      <c r="F78" s="750">
        <v>250.95099999999999</v>
      </c>
      <c r="G78" s="751"/>
      <c r="L78" s="753"/>
      <c r="M78" s="753"/>
      <c r="N78" s="767"/>
      <c r="O78" s="767"/>
      <c r="P78" s="767"/>
      <c r="Q78" s="803"/>
    </row>
    <row r="79" spans="1:17" ht="15">
      <c r="A79" s="732">
        <v>36</v>
      </c>
      <c r="B79" s="749" t="s">
        <v>1460</v>
      </c>
      <c r="C79" s="750" t="s">
        <v>1378</v>
      </c>
      <c r="D79" s="750"/>
      <c r="E79" s="749"/>
      <c r="F79" s="750"/>
      <c r="G79" s="751"/>
      <c r="L79" s="753"/>
      <c r="M79" s="767">
        <v>6</v>
      </c>
      <c r="N79" s="767">
        <f>6*4</f>
        <v>24</v>
      </c>
      <c r="O79" s="767">
        <f t="shared" ref="O79" si="42">M79*2</f>
        <v>12</v>
      </c>
      <c r="P79" s="767">
        <f t="shared" ref="P79" si="43">L79*2</f>
        <v>0</v>
      </c>
      <c r="Q79" s="803"/>
    </row>
    <row r="80" spans="1:17" ht="15">
      <c r="A80" s="732"/>
      <c r="B80" s="749"/>
      <c r="C80" s="750"/>
      <c r="D80" s="750"/>
      <c r="E80" s="749"/>
      <c r="F80" s="750">
        <v>253.03</v>
      </c>
      <c r="G80" s="751" t="s">
        <v>1461</v>
      </c>
      <c r="L80" s="753"/>
      <c r="M80" s="753"/>
      <c r="N80" s="767"/>
      <c r="O80" s="767"/>
      <c r="P80" s="767"/>
      <c r="Q80" s="803"/>
    </row>
    <row r="81" spans="1:17" ht="15">
      <c r="A81" s="732">
        <v>37</v>
      </c>
      <c r="B81" s="749" t="s">
        <v>1462</v>
      </c>
      <c r="C81" s="750" t="s">
        <v>1342</v>
      </c>
      <c r="D81" s="750">
        <v>19</v>
      </c>
      <c r="E81" s="749" t="s">
        <v>1463</v>
      </c>
      <c r="F81" s="750"/>
      <c r="G81" s="751"/>
      <c r="L81" s="767">
        <v>12</v>
      </c>
      <c r="M81" s="767"/>
      <c r="N81" s="767">
        <f>6*8</f>
        <v>48</v>
      </c>
      <c r="O81" s="767">
        <v>3</v>
      </c>
      <c r="P81" s="767">
        <f t="shared" ref="P81" si="44">L81*2</f>
        <v>24</v>
      </c>
      <c r="Q81" s="803">
        <f>O81</f>
        <v>3</v>
      </c>
    </row>
    <row r="82" spans="1:17" ht="15">
      <c r="A82" s="732"/>
      <c r="B82" s="749"/>
      <c r="C82" s="750"/>
      <c r="D82" s="750"/>
      <c r="E82" s="749"/>
      <c r="F82" s="750">
        <v>396.77300000000002</v>
      </c>
      <c r="G82" s="751" t="s">
        <v>1464</v>
      </c>
      <c r="L82" s="753"/>
      <c r="M82" s="753"/>
      <c r="N82" s="767"/>
      <c r="O82" s="767"/>
      <c r="P82" s="767"/>
      <c r="Q82" s="803"/>
    </row>
    <row r="83" spans="1:17" ht="15">
      <c r="A83" s="732">
        <v>38</v>
      </c>
      <c r="B83" s="749" t="s">
        <v>1465</v>
      </c>
      <c r="C83" s="750" t="s">
        <v>1347</v>
      </c>
      <c r="D83" s="750">
        <v>20</v>
      </c>
      <c r="E83" s="749" t="s">
        <v>1466</v>
      </c>
      <c r="F83" s="750"/>
      <c r="G83" s="751"/>
      <c r="L83" s="767">
        <v>12</v>
      </c>
      <c r="M83" s="767"/>
      <c r="N83" s="767">
        <f>6*8</f>
        <v>48</v>
      </c>
      <c r="O83" s="767">
        <v>3</v>
      </c>
      <c r="P83" s="767">
        <f t="shared" si="38"/>
        <v>24</v>
      </c>
      <c r="Q83" s="803">
        <f>O83</f>
        <v>3</v>
      </c>
    </row>
    <row r="84" spans="1:17" ht="15">
      <c r="A84" s="732"/>
      <c r="B84" s="749"/>
      <c r="C84" s="750"/>
      <c r="D84" s="750"/>
      <c r="E84" s="749"/>
      <c r="F84" s="750">
        <v>241.46</v>
      </c>
      <c r="G84" s="751" t="s">
        <v>1467</v>
      </c>
      <c r="L84" s="753"/>
      <c r="M84" s="753"/>
      <c r="N84" s="767"/>
      <c r="O84" s="767"/>
      <c r="P84" s="767"/>
      <c r="Q84" s="803"/>
    </row>
    <row r="85" spans="1:17" ht="15">
      <c r="A85" s="732">
        <v>39</v>
      </c>
      <c r="B85" s="749" t="s">
        <v>1468</v>
      </c>
      <c r="C85" s="750" t="s">
        <v>1347</v>
      </c>
      <c r="D85" s="750">
        <v>21</v>
      </c>
      <c r="E85" s="749" t="s">
        <v>1469</v>
      </c>
      <c r="F85" s="750"/>
      <c r="G85" s="751"/>
      <c r="L85" s="767">
        <v>12</v>
      </c>
      <c r="M85" s="767"/>
      <c r="N85" s="767">
        <f>6*8</f>
        <v>48</v>
      </c>
      <c r="O85" s="767">
        <v>3</v>
      </c>
      <c r="P85" s="767">
        <f t="shared" ref="P85" si="45">L85*2</f>
        <v>24</v>
      </c>
      <c r="Q85" s="803">
        <f>O85</f>
        <v>3</v>
      </c>
    </row>
    <row r="86" spans="1:17" ht="15">
      <c r="A86" s="732"/>
      <c r="B86" s="749"/>
      <c r="C86" s="750"/>
      <c r="D86" s="750"/>
      <c r="E86" s="749"/>
      <c r="F86" s="750">
        <v>407.92</v>
      </c>
      <c r="G86" s="751" t="s">
        <v>1381</v>
      </c>
      <c r="L86" s="753"/>
      <c r="M86" s="753"/>
      <c r="N86" s="767"/>
      <c r="O86" s="767"/>
      <c r="P86" s="767"/>
      <c r="Q86" s="803"/>
    </row>
    <row r="87" spans="1:17" ht="15">
      <c r="A87" s="732">
        <v>40</v>
      </c>
      <c r="B87" s="749" t="s">
        <v>1470</v>
      </c>
      <c r="C87" s="750" t="s">
        <v>1342</v>
      </c>
      <c r="D87" s="750">
        <v>22</v>
      </c>
      <c r="E87" s="749" t="s">
        <v>1471</v>
      </c>
      <c r="F87" s="750"/>
      <c r="G87" s="751"/>
      <c r="L87" s="767">
        <v>12</v>
      </c>
      <c r="M87" s="767"/>
      <c r="N87" s="767">
        <f>6*8</f>
        <v>48</v>
      </c>
      <c r="O87" s="767">
        <v>3</v>
      </c>
      <c r="P87" s="767">
        <f t="shared" ref="P87" si="46">L87*2</f>
        <v>24</v>
      </c>
      <c r="Q87" s="803">
        <f>O87</f>
        <v>3</v>
      </c>
    </row>
    <row r="88" spans="1:17" ht="25.5">
      <c r="A88" s="732"/>
      <c r="B88" s="749"/>
      <c r="C88" s="750"/>
      <c r="D88" s="750"/>
      <c r="E88" s="749"/>
      <c r="F88" s="750">
        <v>353.85899999999998</v>
      </c>
      <c r="G88" s="751" t="s">
        <v>1472</v>
      </c>
      <c r="L88" s="753"/>
      <c r="M88" s="753"/>
      <c r="N88" s="767"/>
      <c r="O88" s="767"/>
      <c r="P88" s="767"/>
      <c r="Q88" s="803"/>
    </row>
    <row r="89" spans="1:17" ht="15">
      <c r="A89" s="732">
        <v>41</v>
      </c>
      <c r="B89" s="749" t="s">
        <v>1473</v>
      </c>
      <c r="C89" s="750" t="s">
        <v>1347</v>
      </c>
      <c r="D89" s="750">
        <v>23</v>
      </c>
      <c r="E89" s="749" t="s">
        <v>1474</v>
      </c>
      <c r="F89" s="750"/>
      <c r="G89" s="751"/>
      <c r="L89" s="767">
        <v>12</v>
      </c>
      <c r="M89" s="767"/>
      <c r="N89" s="767">
        <f>6*8</f>
        <v>48</v>
      </c>
      <c r="O89" s="767">
        <v>0</v>
      </c>
      <c r="P89" s="767">
        <f t="shared" ref="P89" si="47">L89*2</f>
        <v>24</v>
      </c>
      <c r="Q89" s="803"/>
    </row>
    <row r="90" spans="1:17" ht="15">
      <c r="A90" s="732"/>
      <c r="B90" s="749"/>
      <c r="C90" s="750"/>
      <c r="D90" s="750"/>
      <c r="E90" s="749"/>
      <c r="F90" s="750">
        <v>426.72199999999998</v>
      </c>
      <c r="G90" s="751" t="s">
        <v>1475</v>
      </c>
      <c r="L90" s="753"/>
      <c r="M90" s="753"/>
      <c r="N90" s="767"/>
      <c r="O90" s="767"/>
      <c r="P90" s="767"/>
      <c r="Q90" s="803"/>
    </row>
    <row r="91" spans="1:17" ht="15">
      <c r="A91" s="732">
        <v>42</v>
      </c>
      <c r="B91" s="749" t="s">
        <v>1476</v>
      </c>
      <c r="C91" s="750" t="s">
        <v>1425</v>
      </c>
      <c r="D91" s="750">
        <v>24</v>
      </c>
      <c r="E91" s="749" t="s">
        <v>1477</v>
      </c>
      <c r="F91" s="750"/>
      <c r="G91" s="751"/>
      <c r="L91" s="767">
        <v>12</v>
      </c>
      <c r="M91" s="767"/>
      <c r="N91" s="767">
        <f>6*8</f>
        <v>48</v>
      </c>
      <c r="O91" s="767">
        <v>0</v>
      </c>
      <c r="P91" s="767">
        <f t="shared" ref="P91" si="48">L91*2</f>
        <v>24</v>
      </c>
      <c r="Q91" s="803"/>
    </row>
    <row r="92" spans="1:17" ht="38.25">
      <c r="A92" s="732"/>
      <c r="B92" s="749"/>
      <c r="C92" s="750"/>
      <c r="D92" s="750"/>
      <c r="E92" s="749"/>
      <c r="F92" s="750">
        <v>261.642</v>
      </c>
      <c r="G92" s="751" t="s">
        <v>1478</v>
      </c>
      <c r="L92" s="753"/>
      <c r="M92" s="753"/>
      <c r="N92" s="767"/>
      <c r="O92" s="767"/>
      <c r="P92" s="767"/>
      <c r="Q92" s="803"/>
    </row>
    <row r="93" spans="1:17" ht="15">
      <c r="A93" s="732">
        <v>43</v>
      </c>
      <c r="B93" s="749" t="s">
        <v>1479</v>
      </c>
      <c r="C93" s="750" t="s">
        <v>1425</v>
      </c>
      <c r="D93" s="750">
        <v>25</v>
      </c>
      <c r="E93" s="749" t="s">
        <v>1480</v>
      </c>
      <c r="F93" s="750"/>
      <c r="G93" s="751"/>
      <c r="L93" s="767">
        <v>12</v>
      </c>
      <c r="M93" s="767"/>
      <c r="N93" s="767">
        <f>6*8</f>
        <v>48</v>
      </c>
      <c r="O93" s="767">
        <v>0</v>
      </c>
      <c r="P93" s="767">
        <f t="shared" ref="P93" si="49">L93*2</f>
        <v>24</v>
      </c>
      <c r="Q93" s="803"/>
    </row>
    <row r="94" spans="1:17" ht="15">
      <c r="A94" s="732"/>
      <c r="B94" s="749"/>
      <c r="C94" s="750"/>
      <c r="D94" s="750"/>
      <c r="E94" s="749"/>
      <c r="F94" s="750">
        <v>387.96899999999999</v>
      </c>
      <c r="G94" s="751"/>
      <c r="L94" s="753"/>
      <c r="M94" s="753"/>
      <c r="N94" s="767"/>
      <c r="O94" s="767"/>
      <c r="P94" s="767"/>
      <c r="Q94" s="803"/>
    </row>
    <row r="95" spans="1:17" ht="15">
      <c r="A95" s="732">
        <v>44</v>
      </c>
      <c r="B95" s="749" t="s">
        <v>1481</v>
      </c>
      <c r="C95" s="750" t="s">
        <v>1396</v>
      </c>
      <c r="D95" s="750"/>
      <c r="E95" s="749"/>
      <c r="F95" s="750"/>
      <c r="G95" s="751"/>
      <c r="L95" s="753"/>
      <c r="M95" s="767">
        <v>6</v>
      </c>
      <c r="N95" s="767">
        <f>6*4</f>
        <v>24</v>
      </c>
      <c r="O95" s="767">
        <f t="shared" ref="O95" si="50">M95*2</f>
        <v>12</v>
      </c>
      <c r="P95" s="767">
        <f t="shared" ref="P95" si="51">L95*2</f>
        <v>0</v>
      </c>
      <c r="Q95" s="803"/>
    </row>
    <row r="96" spans="1:17" ht="15">
      <c r="A96" s="732"/>
      <c r="B96" s="749"/>
      <c r="C96" s="750"/>
      <c r="D96" s="750"/>
      <c r="E96" s="749"/>
      <c r="F96" s="750">
        <v>354.34100000000001</v>
      </c>
      <c r="G96" s="751" t="s">
        <v>1482</v>
      </c>
      <c r="L96" s="753"/>
      <c r="M96" s="753"/>
      <c r="N96" s="767"/>
      <c r="O96" s="767"/>
      <c r="P96" s="767"/>
      <c r="Q96" s="803"/>
    </row>
    <row r="97" spans="1:17" ht="15">
      <c r="A97" s="732">
        <v>45</v>
      </c>
      <c r="B97" s="749" t="s">
        <v>1483</v>
      </c>
      <c r="C97" s="750" t="s">
        <v>1360</v>
      </c>
      <c r="D97" s="750">
        <v>26</v>
      </c>
      <c r="E97" s="749" t="s">
        <v>1484</v>
      </c>
      <c r="F97" s="750"/>
      <c r="G97" s="751"/>
      <c r="L97" s="767">
        <v>12</v>
      </c>
      <c r="M97" s="767"/>
      <c r="N97" s="767">
        <f>6*8</f>
        <v>48</v>
      </c>
      <c r="O97" s="767">
        <v>0</v>
      </c>
      <c r="P97" s="767">
        <f t="shared" ref="P97" si="52">L97*2</f>
        <v>24</v>
      </c>
      <c r="Q97" s="803"/>
    </row>
    <row r="98" spans="1:17" ht="15">
      <c r="A98" s="732"/>
      <c r="B98" s="749"/>
      <c r="C98" s="750"/>
      <c r="D98" s="750"/>
      <c r="E98" s="749"/>
      <c r="F98" s="750">
        <v>389.495</v>
      </c>
      <c r="G98" s="751"/>
      <c r="L98" s="753"/>
      <c r="M98" s="753"/>
      <c r="N98" s="767"/>
      <c r="O98" s="767"/>
      <c r="P98" s="767"/>
      <c r="Q98" s="803"/>
    </row>
    <row r="99" spans="1:17" ht="15">
      <c r="A99" s="732">
        <v>46</v>
      </c>
      <c r="B99" s="749" t="s">
        <v>1485</v>
      </c>
      <c r="C99" s="750" t="s">
        <v>1425</v>
      </c>
      <c r="D99" s="750">
        <v>27</v>
      </c>
      <c r="E99" s="749" t="s">
        <v>1486</v>
      </c>
      <c r="F99" s="750"/>
      <c r="G99" s="751"/>
      <c r="L99" s="767">
        <v>12</v>
      </c>
      <c r="M99" s="767"/>
      <c r="N99" s="767">
        <f>6*8</f>
        <v>48</v>
      </c>
      <c r="O99" s="767">
        <v>0</v>
      </c>
      <c r="P99" s="767">
        <f t="shared" ref="P99" si="53">L99*2</f>
        <v>24</v>
      </c>
      <c r="Q99" s="803"/>
    </row>
    <row r="100" spans="1:17" ht="38.25">
      <c r="A100" s="732"/>
      <c r="B100" s="749"/>
      <c r="C100" s="750"/>
      <c r="D100" s="750"/>
      <c r="E100" s="749"/>
      <c r="F100" s="750">
        <v>200.38499999999999</v>
      </c>
      <c r="G100" s="751" t="s">
        <v>1487</v>
      </c>
      <c r="L100" s="753"/>
      <c r="M100" s="753"/>
      <c r="N100" s="767"/>
      <c r="O100" s="767"/>
      <c r="P100" s="767"/>
      <c r="Q100" s="803"/>
    </row>
    <row r="101" spans="1:17" ht="15">
      <c r="A101" s="732">
        <v>47</v>
      </c>
      <c r="B101" s="749" t="s">
        <v>1488</v>
      </c>
      <c r="C101" s="750" t="s">
        <v>1425</v>
      </c>
      <c r="D101" s="750">
        <v>28</v>
      </c>
      <c r="E101" s="749" t="s">
        <v>1489</v>
      </c>
      <c r="F101" s="750"/>
      <c r="G101" s="751"/>
      <c r="L101" s="767">
        <v>12</v>
      </c>
      <c r="M101" s="767"/>
      <c r="N101" s="767">
        <f>6*8</f>
        <v>48</v>
      </c>
      <c r="O101" s="767">
        <v>0</v>
      </c>
      <c r="P101" s="767">
        <f t="shared" ref="P101" si="54">L101*2</f>
        <v>24</v>
      </c>
      <c r="Q101" s="803"/>
    </row>
    <row r="102" spans="1:17" ht="15">
      <c r="A102" s="732"/>
      <c r="B102" s="749"/>
      <c r="C102" s="750"/>
      <c r="D102" s="750"/>
      <c r="E102" s="749"/>
      <c r="F102" s="750">
        <v>298.26</v>
      </c>
      <c r="G102" s="751" t="s">
        <v>1490</v>
      </c>
      <c r="L102" s="753"/>
      <c r="M102" s="753"/>
      <c r="N102" s="767"/>
      <c r="O102" s="767"/>
      <c r="P102" s="767"/>
      <c r="Q102" s="803"/>
    </row>
    <row r="103" spans="1:17" ht="15">
      <c r="A103" s="732">
        <v>48</v>
      </c>
      <c r="B103" s="749" t="s">
        <v>1491</v>
      </c>
      <c r="C103" s="750" t="s">
        <v>1374</v>
      </c>
      <c r="D103" s="750"/>
      <c r="E103" s="749"/>
      <c r="F103" s="750"/>
      <c r="G103" s="751"/>
      <c r="L103" s="753"/>
      <c r="M103" s="767">
        <v>6</v>
      </c>
      <c r="N103" s="767">
        <f>6*4</f>
        <v>24</v>
      </c>
      <c r="O103" s="767">
        <f t="shared" ref="O103" si="55">M103*2</f>
        <v>12</v>
      </c>
      <c r="P103" s="767">
        <f t="shared" ref="P103" si="56">L103*2</f>
        <v>0</v>
      </c>
      <c r="Q103" s="803"/>
    </row>
    <row r="104" spans="1:17" ht="15">
      <c r="A104" s="732"/>
      <c r="B104" s="749"/>
      <c r="C104" s="750"/>
      <c r="D104" s="750"/>
      <c r="E104" s="749"/>
      <c r="F104" s="750">
        <v>233.83799999999999</v>
      </c>
      <c r="G104" s="751"/>
      <c r="L104" s="753"/>
      <c r="M104" s="753"/>
      <c r="N104" s="767"/>
      <c r="O104" s="767"/>
      <c r="P104" s="767"/>
      <c r="Q104" s="803"/>
    </row>
    <row r="105" spans="1:17" ht="15">
      <c r="A105" s="732">
        <v>49</v>
      </c>
      <c r="B105" s="749" t="s">
        <v>1492</v>
      </c>
      <c r="C105" s="750" t="s">
        <v>1493</v>
      </c>
      <c r="D105" s="750">
        <v>29</v>
      </c>
      <c r="E105" s="749" t="s">
        <v>1494</v>
      </c>
      <c r="F105" s="750"/>
      <c r="G105" s="751"/>
      <c r="L105" s="767">
        <v>12</v>
      </c>
      <c r="M105" s="767"/>
      <c r="N105" s="767">
        <f>6*8</f>
        <v>48</v>
      </c>
      <c r="O105" s="767">
        <v>0</v>
      </c>
      <c r="P105" s="767">
        <f t="shared" ref="P105" si="57">L105*2</f>
        <v>24</v>
      </c>
      <c r="Q105" s="803"/>
    </row>
    <row r="106" spans="1:17" ht="15">
      <c r="A106" s="732"/>
      <c r="B106" s="749"/>
      <c r="C106" s="750"/>
      <c r="D106" s="750"/>
      <c r="E106" s="749"/>
      <c r="F106" s="750">
        <v>348.30700000000002</v>
      </c>
      <c r="G106" s="751" t="s">
        <v>1495</v>
      </c>
      <c r="L106" s="753"/>
      <c r="M106" s="753"/>
      <c r="N106" s="767"/>
      <c r="O106" s="767"/>
      <c r="P106" s="767"/>
      <c r="Q106" s="803"/>
    </row>
    <row r="107" spans="1:17" ht="15">
      <c r="A107" s="732">
        <v>50</v>
      </c>
      <c r="B107" s="749" t="s">
        <v>1496</v>
      </c>
      <c r="C107" s="750" t="s">
        <v>1374</v>
      </c>
      <c r="D107" s="750"/>
      <c r="E107" s="749"/>
      <c r="F107" s="750"/>
      <c r="G107" s="751"/>
      <c r="L107" s="753"/>
      <c r="M107" s="767">
        <v>6</v>
      </c>
      <c r="N107" s="767">
        <f>6*4</f>
        <v>24</v>
      </c>
      <c r="O107" s="767">
        <f t="shared" ref="O107" si="58">M107*2</f>
        <v>12</v>
      </c>
      <c r="P107" s="767">
        <f t="shared" ref="P107" si="59">L107*2</f>
        <v>0</v>
      </c>
      <c r="Q107" s="803"/>
    </row>
    <row r="108" spans="1:17" ht="15">
      <c r="A108" s="732"/>
      <c r="B108" s="749"/>
      <c r="C108" s="750"/>
      <c r="D108" s="750"/>
      <c r="E108" s="749"/>
      <c r="F108" s="750">
        <v>383.363</v>
      </c>
      <c r="G108" s="751"/>
      <c r="L108" s="753"/>
      <c r="M108" s="753"/>
      <c r="N108" s="767"/>
      <c r="O108" s="767"/>
      <c r="P108" s="767"/>
      <c r="Q108" s="803"/>
    </row>
    <row r="109" spans="1:17" ht="15">
      <c r="A109" s="732">
        <v>51</v>
      </c>
      <c r="B109" s="749" t="s">
        <v>1497</v>
      </c>
      <c r="C109" s="750" t="s">
        <v>1396</v>
      </c>
      <c r="D109" s="750"/>
      <c r="E109" s="749"/>
      <c r="F109" s="750"/>
      <c r="G109" s="751"/>
      <c r="L109" s="753"/>
      <c r="M109" s="767">
        <v>6</v>
      </c>
      <c r="N109" s="767">
        <f>6*4</f>
        <v>24</v>
      </c>
      <c r="O109" s="767">
        <f t="shared" ref="O109" si="60">M109*2</f>
        <v>12</v>
      </c>
      <c r="P109" s="767">
        <f t="shared" ref="P109" si="61">L109*2</f>
        <v>0</v>
      </c>
      <c r="Q109" s="803"/>
    </row>
    <row r="110" spans="1:17" ht="15">
      <c r="A110" s="732"/>
      <c r="B110" s="749"/>
      <c r="C110" s="750"/>
      <c r="D110" s="750"/>
      <c r="E110" s="749"/>
      <c r="F110" s="750">
        <v>392.47500000000002</v>
      </c>
      <c r="G110" s="751" t="s">
        <v>1498</v>
      </c>
      <c r="L110" s="753"/>
      <c r="M110" s="753"/>
      <c r="N110" s="767"/>
      <c r="O110" s="767"/>
      <c r="P110" s="767"/>
      <c r="Q110" s="803"/>
    </row>
    <row r="111" spans="1:17" ht="15">
      <c r="A111" s="732">
        <v>52</v>
      </c>
      <c r="B111" s="749" t="s">
        <v>1499</v>
      </c>
      <c r="C111" s="750" t="s">
        <v>1342</v>
      </c>
      <c r="D111" s="750">
        <v>30</v>
      </c>
      <c r="E111" s="749" t="s">
        <v>1500</v>
      </c>
      <c r="F111" s="750"/>
      <c r="G111" s="751"/>
      <c r="L111" s="767">
        <v>12</v>
      </c>
      <c r="M111" s="767"/>
      <c r="N111" s="767">
        <f>6*8</f>
        <v>48</v>
      </c>
      <c r="O111" s="767">
        <v>3</v>
      </c>
      <c r="P111" s="767">
        <f t="shared" ref="P111" si="62">L111*2</f>
        <v>24</v>
      </c>
      <c r="Q111" s="803">
        <f>O111</f>
        <v>3</v>
      </c>
    </row>
    <row r="112" spans="1:17" ht="15">
      <c r="A112" s="732"/>
      <c r="B112" s="749"/>
      <c r="C112" s="750"/>
      <c r="D112" s="750"/>
      <c r="E112" s="749"/>
      <c r="F112" s="750">
        <v>399.798</v>
      </c>
      <c r="G112" s="751" t="s">
        <v>1358</v>
      </c>
      <c r="L112" s="753"/>
      <c r="M112" s="753"/>
      <c r="N112" s="767"/>
      <c r="O112" s="767"/>
      <c r="P112" s="767"/>
      <c r="Q112" s="803"/>
    </row>
    <row r="113" spans="1:17" ht="15">
      <c r="A113" s="732">
        <v>53</v>
      </c>
      <c r="B113" s="749" t="s">
        <v>1501</v>
      </c>
      <c r="C113" s="750" t="s">
        <v>1347</v>
      </c>
      <c r="D113" s="750">
        <v>31</v>
      </c>
      <c r="E113" s="749" t="s">
        <v>1502</v>
      </c>
      <c r="F113" s="750"/>
      <c r="G113" s="751"/>
      <c r="L113" s="767">
        <v>12</v>
      </c>
      <c r="M113" s="767"/>
      <c r="N113" s="767">
        <f>6*8</f>
        <v>48</v>
      </c>
      <c r="O113" s="767">
        <v>0</v>
      </c>
      <c r="P113" s="767">
        <f t="shared" ref="P113" si="63">L113*2</f>
        <v>24</v>
      </c>
      <c r="Q113" s="803"/>
    </row>
    <row r="114" spans="1:17" ht="15">
      <c r="A114" s="732"/>
      <c r="B114" s="749"/>
      <c r="C114" s="750"/>
      <c r="D114" s="750"/>
      <c r="E114" s="749"/>
      <c r="F114" s="750">
        <v>504.91500000000002</v>
      </c>
      <c r="G114" s="751"/>
      <c r="L114" s="753"/>
      <c r="M114" s="753"/>
      <c r="N114" s="767"/>
      <c r="O114" s="767"/>
      <c r="P114" s="767"/>
      <c r="Q114" s="803"/>
    </row>
    <row r="115" spans="1:17" ht="15">
      <c r="A115" s="732">
        <v>54</v>
      </c>
      <c r="B115" s="749" t="s">
        <v>1503</v>
      </c>
      <c r="C115" s="750" t="s">
        <v>1414</v>
      </c>
      <c r="D115" s="750"/>
      <c r="E115" s="748" t="s">
        <v>1344</v>
      </c>
      <c r="F115" s="750"/>
      <c r="G115" s="751"/>
      <c r="L115" s="767">
        <v>12</v>
      </c>
      <c r="M115" s="767"/>
      <c r="N115" s="767">
        <f>6*8</f>
        <v>48</v>
      </c>
      <c r="O115" s="767">
        <v>0</v>
      </c>
      <c r="P115" s="767">
        <f t="shared" ref="P115" si="64">L115*2</f>
        <v>24</v>
      </c>
      <c r="Q115" s="803"/>
    </row>
    <row r="116" spans="1:17" ht="15">
      <c r="A116" s="732"/>
      <c r="B116" s="749"/>
      <c r="C116" s="750"/>
      <c r="D116" s="750"/>
      <c r="E116" s="749"/>
      <c r="F116" s="750">
        <v>336.10399999999998</v>
      </c>
      <c r="G116" s="751"/>
      <c r="L116" s="753"/>
      <c r="M116" s="753"/>
      <c r="N116" s="767"/>
      <c r="O116" s="767"/>
      <c r="P116" s="767"/>
      <c r="Q116" s="803"/>
    </row>
    <row r="117" spans="1:17" ht="15">
      <c r="A117" s="732">
        <v>55</v>
      </c>
      <c r="B117" s="749" t="s">
        <v>1504</v>
      </c>
      <c r="C117" s="750" t="s">
        <v>1360</v>
      </c>
      <c r="D117" s="750"/>
      <c r="E117" s="748" t="s">
        <v>1344</v>
      </c>
      <c r="F117" s="750"/>
      <c r="G117" s="751"/>
      <c r="L117" s="767">
        <v>12</v>
      </c>
      <c r="M117" s="767"/>
      <c r="N117" s="767">
        <f>6*8</f>
        <v>48</v>
      </c>
      <c r="O117" s="767">
        <v>0</v>
      </c>
      <c r="P117" s="767">
        <f t="shared" si="38"/>
        <v>24</v>
      </c>
      <c r="Q117" s="803"/>
    </row>
    <row r="118" spans="1:17" ht="15">
      <c r="A118" s="732"/>
      <c r="B118" s="749"/>
      <c r="C118" s="750"/>
      <c r="D118" s="750"/>
      <c r="E118" s="749"/>
      <c r="F118" s="750">
        <v>211.84800000000001</v>
      </c>
      <c r="G118" s="751" t="s">
        <v>1495</v>
      </c>
      <c r="L118" s="753"/>
      <c r="M118" s="753"/>
      <c r="N118" s="767"/>
      <c r="O118" s="767"/>
      <c r="P118" s="767"/>
      <c r="Q118" s="803"/>
    </row>
    <row r="119" spans="1:17" ht="15">
      <c r="A119" s="732">
        <v>56</v>
      </c>
      <c r="B119" s="749" t="s">
        <v>1505</v>
      </c>
      <c r="C119" s="750" t="s">
        <v>1360</v>
      </c>
      <c r="D119" s="750"/>
      <c r="E119" s="748" t="s">
        <v>1344</v>
      </c>
      <c r="F119" s="750"/>
      <c r="G119" s="751"/>
      <c r="L119" s="767">
        <v>12</v>
      </c>
      <c r="M119" s="767"/>
      <c r="N119" s="767">
        <f>6*8</f>
        <v>48</v>
      </c>
      <c r="O119" s="767">
        <v>0</v>
      </c>
      <c r="P119" s="767">
        <f t="shared" ref="P119" si="65">L119*2</f>
        <v>24</v>
      </c>
      <c r="Q119" s="803"/>
    </row>
    <row r="120" spans="1:17" ht="15">
      <c r="A120" s="732"/>
      <c r="B120" s="749"/>
      <c r="C120" s="750"/>
      <c r="D120" s="750"/>
      <c r="E120" s="749"/>
      <c r="F120" s="750">
        <v>385.52600000000001</v>
      </c>
      <c r="G120" s="751" t="s">
        <v>1495</v>
      </c>
      <c r="L120" s="753"/>
      <c r="M120" s="753"/>
      <c r="N120" s="767"/>
      <c r="O120" s="767"/>
      <c r="P120" s="767"/>
      <c r="Q120" s="803"/>
    </row>
    <row r="121" spans="1:17" ht="15">
      <c r="A121" s="732">
        <v>57</v>
      </c>
      <c r="B121" s="749" t="s">
        <v>1506</v>
      </c>
      <c r="C121" s="750" t="s">
        <v>1389</v>
      </c>
      <c r="D121" s="750">
        <v>32</v>
      </c>
      <c r="E121" s="749" t="s">
        <v>1507</v>
      </c>
      <c r="F121" s="750"/>
      <c r="G121" s="751"/>
      <c r="L121" s="767">
        <v>12</v>
      </c>
      <c r="M121" s="767"/>
      <c r="N121" s="767">
        <f>6*8</f>
        <v>48</v>
      </c>
      <c r="O121" s="767">
        <v>3</v>
      </c>
      <c r="P121" s="767">
        <f t="shared" ref="P121" si="66">L121*2</f>
        <v>24</v>
      </c>
      <c r="Q121" s="803">
        <f>O121</f>
        <v>3</v>
      </c>
    </row>
    <row r="122" spans="1:17" ht="15">
      <c r="A122" s="732"/>
      <c r="B122" s="749"/>
      <c r="C122" s="750"/>
      <c r="D122" s="750"/>
      <c r="E122" s="749"/>
      <c r="F122" s="750">
        <v>463.733</v>
      </c>
      <c r="G122" s="751" t="s">
        <v>1495</v>
      </c>
      <c r="L122" s="753"/>
      <c r="M122" s="753"/>
      <c r="N122" s="767"/>
      <c r="O122" s="767"/>
      <c r="P122" s="767"/>
      <c r="Q122" s="803"/>
    </row>
    <row r="123" spans="1:17" ht="15">
      <c r="A123" s="732">
        <v>58</v>
      </c>
      <c r="B123" s="749" t="s">
        <v>1508</v>
      </c>
      <c r="C123" s="750" t="s">
        <v>1389</v>
      </c>
      <c r="D123" s="750">
        <v>33</v>
      </c>
      <c r="E123" s="749" t="s">
        <v>1509</v>
      </c>
      <c r="F123" s="750"/>
      <c r="G123" s="751"/>
      <c r="L123" s="767">
        <v>12</v>
      </c>
      <c r="M123" s="767"/>
      <c r="N123" s="767">
        <f>6*8</f>
        <v>48</v>
      </c>
      <c r="O123" s="767">
        <v>0</v>
      </c>
      <c r="P123" s="767">
        <f t="shared" ref="P123" si="67">L123*2</f>
        <v>24</v>
      </c>
      <c r="Q123" s="803"/>
    </row>
    <row r="124" spans="1:17" ht="15">
      <c r="A124" s="732"/>
      <c r="B124" s="749"/>
      <c r="C124" s="750"/>
      <c r="D124" s="750"/>
      <c r="E124" s="749"/>
      <c r="F124" s="750">
        <v>228.215</v>
      </c>
      <c r="G124" s="751" t="s">
        <v>1495</v>
      </c>
      <c r="L124" s="753"/>
      <c r="M124" s="753"/>
      <c r="N124" s="767"/>
      <c r="O124" s="767"/>
      <c r="P124" s="767"/>
      <c r="Q124" s="803"/>
    </row>
    <row r="125" spans="1:17" ht="15">
      <c r="A125" s="732">
        <v>59</v>
      </c>
      <c r="B125" s="749" t="s">
        <v>1510</v>
      </c>
      <c r="C125" s="750" t="s">
        <v>1360</v>
      </c>
      <c r="D125" s="750"/>
      <c r="E125" s="748" t="s">
        <v>1344</v>
      </c>
      <c r="F125" s="750"/>
      <c r="G125" s="751"/>
      <c r="L125" s="767">
        <v>12</v>
      </c>
      <c r="M125" s="767"/>
      <c r="N125" s="767">
        <f>6*8</f>
        <v>48</v>
      </c>
      <c r="O125" s="767">
        <v>0</v>
      </c>
      <c r="P125" s="767">
        <f t="shared" ref="P125" si="68">L125*2</f>
        <v>24</v>
      </c>
      <c r="Q125" s="803"/>
    </row>
    <row r="126" spans="1:17" ht="15">
      <c r="A126" s="732"/>
      <c r="B126" s="749"/>
      <c r="C126" s="750"/>
      <c r="D126" s="750"/>
      <c r="E126" s="749"/>
      <c r="F126" s="750">
        <v>277.44099999999997</v>
      </c>
      <c r="G126" s="751"/>
      <c r="L126" s="753"/>
      <c r="M126" s="753"/>
      <c r="N126" s="767"/>
      <c r="O126" s="767"/>
      <c r="P126" s="767"/>
      <c r="Q126" s="803"/>
    </row>
    <row r="127" spans="1:17" ht="15">
      <c r="A127" s="732">
        <v>60</v>
      </c>
      <c r="B127" s="749" t="s">
        <v>1511</v>
      </c>
      <c r="C127" s="750" t="s">
        <v>1421</v>
      </c>
      <c r="D127" s="750"/>
      <c r="E127" s="748" t="s">
        <v>1344</v>
      </c>
      <c r="F127" s="750"/>
      <c r="G127" s="751"/>
      <c r="L127" s="767">
        <v>12</v>
      </c>
      <c r="M127" s="767"/>
      <c r="N127" s="767">
        <f>6*8</f>
        <v>48</v>
      </c>
      <c r="O127" s="767">
        <v>0</v>
      </c>
      <c r="P127" s="767">
        <f t="shared" si="38"/>
        <v>24</v>
      </c>
      <c r="Q127" s="803"/>
    </row>
    <row r="128" spans="1:17" ht="15">
      <c r="A128" s="732"/>
      <c r="B128" s="749"/>
      <c r="C128" s="750"/>
      <c r="D128" s="750"/>
      <c r="E128" s="749"/>
      <c r="F128" s="750">
        <v>272.262</v>
      </c>
      <c r="G128" s="751"/>
      <c r="L128" s="753"/>
      <c r="M128" s="753"/>
      <c r="N128" s="767"/>
      <c r="O128" s="767"/>
      <c r="P128" s="767"/>
      <c r="Q128" s="803"/>
    </row>
    <row r="129" spans="1:17" ht="15">
      <c r="A129" s="732">
        <v>61</v>
      </c>
      <c r="B129" s="749" t="s">
        <v>1512</v>
      </c>
      <c r="C129" s="750" t="s">
        <v>1421</v>
      </c>
      <c r="D129" s="750">
        <v>34</v>
      </c>
      <c r="E129" s="749" t="s">
        <v>1513</v>
      </c>
      <c r="F129" s="750"/>
      <c r="G129" s="751"/>
      <c r="L129" s="767">
        <v>12</v>
      </c>
      <c r="M129" s="767"/>
      <c r="N129" s="767">
        <f>6*8</f>
        <v>48</v>
      </c>
      <c r="O129" s="767">
        <v>0</v>
      </c>
      <c r="P129" s="767">
        <f t="shared" ref="P129" si="69">L129*2</f>
        <v>24</v>
      </c>
      <c r="Q129" s="803"/>
    </row>
    <row r="130" spans="1:17" ht="15">
      <c r="A130" s="732"/>
      <c r="B130" s="749"/>
      <c r="C130" s="750"/>
      <c r="D130" s="750"/>
      <c r="E130" s="749"/>
      <c r="F130" s="750">
        <v>364.06599999999997</v>
      </c>
      <c r="G130" s="751"/>
      <c r="L130" s="753"/>
      <c r="M130" s="753"/>
      <c r="N130" s="767"/>
      <c r="O130" s="767"/>
      <c r="P130" s="767"/>
      <c r="Q130" s="803"/>
    </row>
    <row r="131" spans="1:17" ht="15">
      <c r="A131" s="732">
        <v>62</v>
      </c>
      <c r="B131" s="749" t="s">
        <v>1514</v>
      </c>
      <c r="C131" s="750" t="s">
        <v>1404</v>
      </c>
      <c r="D131" s="750">
        <v>35</v>
      </c>
      <c r="E131" s="749" t="s">
        <v>1515</v>
      </c>
      <c r="F131" s="750"/>
      <c r="G131" s="751"/>
      <c r="L131" s="767">
        <v>12</v>
      </c>
      <c r="M131" s="767"/>
      <c r="N131" s="767">
        <f>6*8</f>
        <v>48</v>
      </c>
      <c r="O131" s="767">
        <v>3</v>
      </c>
      <c r="P131" s="767">
        <f t="shared" ref="P131" si="70">L131*2</f>
        <v>24</v>
      </c>
      <c r="Q131" s="803">
        <f>O131</f>
        <v>3</v>
      </c>
    </row>
    <row r="132" spans="1:17" ht="15">
      <c r="A132" s="732"/>
      <c r="B132" s="749"/>
      <c r="C132" s="750"/>
      <c r="D132" s="750"/>
      <c r="E132" s="749"/>
      <c r="F132" s="750">
        <v>176.095</v>
      </c>
      <c r="G132" s="751"/>
      <c r="L132" s="753"/>
      <c r="M132" s="753"/>
      <c r="N132" s="767"/>
      <c r="O132" s="767"/>
      <c r="P132" s="767"/>
      <c r="Q132" s="803"/>
    </row>
    <row r="133" spans="1:17" ht="15">
      <c r="A133" s="732">
        <v>63</v>
      </c>
      <c r="B133" s="749" t="s">
        <v>1516</v>
      </c>
      <c r="C133" s="750" t="s">
        <v>1364</v>
      </c>
      <c r="D133" s="750"/>
      <c r="E133" s="748" t="s">
        <v>1344</v>
      </c>
      <c r="F133" s="750"/>
      <c r="G133" s="751"/>
      <c r="L133" s="767">
        <v>12</v>
      </c>
      <c r="M133" s="767"/>
      <c r="N133" s="767">
        <f>6*8</f>
        <v>48</v>
      </c>
      <c r="O133" s="767">
        <v>0</v>
      </c>
      <c r="P133" s="767">
        <f t="shared" ref="P133" si="71">L133*2</f>
        <v>24</v>
      </c>
      <c r="Q133" s="803"/>
    </row>
    <row r="134" spans="1:17" ht="15">
      <c r="A134" s="732"/>
      <c r="B134" s="749"/>
      <c r="C134" s="750"/>
      <c r="D134" s="750"/>
      <c r="E134" s="749"/>
      <c r="F134" s="750">
        <v>396.07600000000002</v>
      </c>
      <c r="G134" s="751"/>
      <c r="L134" s="753"/>
      <c r="M134" s="753"/>
      <c r="N134" s="767"/>
      <c r="O134" s="767"/>
      <c r="P134" s="767"/>
      <c r="Q134" s="803"/>
    </row>
    <row r="135" spans="1:17" ht="15">
      <c r="A135" s="732">
        <v>64</v>
      </c>
      <c r="B135" s="749" t="s">
        <v>1517</v>
      </c>
      <c r="C135" s="750" t="s">
        <v>1364</v>
      </c>
      <c r="D135" s="750"/>
      <c r="E135" s="748" t="s">
        <v>1344</v>
      </c>
      <c r="F135" s="750"/>
      <c r="G135" s="751"/>
      <c r="L135" s="767">
        <v>12</v>
      </c>
      <c r="M135" s="767"/>
      <c r="N135" s="767">
        <f>6*8</f>
        <v>48</v>
      </c>
      <c r="O135" s="767">
        <v>0</v>
      </c>
      <c r="P135" s="767">
        <f t="shared" si="38"/>
        <v>24</v>
      </c>
      <c r="Q135" s="803"/>
    </row>
    <row r="136" spans="1:17" ht="15">
      <c r="A136" s="732"/>
      <c r="B136" s="749"/>
      <c r="C136" s="750"/>
      <c r="D136" s="750"/>
      <c r="E136" s="749"/>
      <c r="F136" s="750">
        <v>277.52499999999998</v>
      </c>
      <c r="G136" s="751"/>
      <c r="L136" s="753"/>
      <c r="M136" s="753"/>
      <c r="N136" s="767"/>
      <c r="O136" s="767"/>
      <c r="P136" s="767"/>
      <c r="Q136" s="803"/>
    </row>
    <row r="137" spans="1:17" ht="15">
      <c r="A137" s="732">
        <v>65</v>
      </c>
      <c r="B137" s="749" t="s">
        <v>1518</v>
      </c>
      <c r="C137" s="750" t="s">
        <v>1421</v>
      </c>
      <c r="D137" s="750"/>
      <c r="E137" s="748" t="s">
        <v>1344</v>
      </c>
      <c r="F137" s="750"/>
      <c r="G137" s="751"/>
      <c r="L137" s="767">
        <v>12</v>
      </c>
      <c r="M137" s="767"/>
      <c r="N137" s="767">
        <f>6*8</f>
        <v>48</v>
      </c>
      <c r="O137" s="767">
        <v>0</v>
      </c>
      <c r="P137" s="767">
        <f t="shared" ref="P137:P169" si="72">L137*2</f>
        <v>24</v>
      </c>
      <c r="Q137" s="803"/>
    </row>
    <row r="138" spans="1:17" ht="15">
      <c r="A138" s="732"/>
      <c r="B138" s="749"/>
      <c r="C138" s="750"/>
      <c r="D138" s="750"/>
      <c r="E138" s="749"/>
      <c r="F138" s="750">
        <v>390.40499999999997</v>
      </c>
      <c r="G138" s="751"/>
      <c r="L138" s="753"/>
      <c r="M138" s="753"/>
      <c r="N138" s="767"/>
      <c r="O138" s="767"/>
      <c r="P138" s="767"/>
      <c r="Q138" s="803"/>
    </row>
    <row r="139" spans="1:17" ht="15">
      <c r="A139" s="732">
        <v>66</v>
      </c>
      <c r="B139" s="749" t="s">
        <v>1519</v>
      </c>
      <c r="C139" s="750" t="s">
        <v>1493</v>
      </c>
      <c r="D139" s="750">
        <v>36</v>
      </c>
      <c r="E139" s="749" t="s">
        <v>1520</v>
      </c>
      <c r="F139" s="750"/>
      <c r="G139" s="751"/>
      <c r="L139" s="767">
        <v>12</v>
      </c>
      <c r="M139" s="767"/>
      <c r="N139" s="767">
        <f>6*8</f>
        <v>48</v>
      </c>
      <c r="O139" s="767">
        <v>0</v>
      </c>
      <c r="P139" s="767">
        <f t="shared" ref="P139" si="73">L139*2</f>
        <v>24</v>
      </c>
      <c r="Q139" s="803"/>
    </row>
    <row r="140" spans="1:17" ht="15">
      <c r="A140" s="732"/>
      <c r="B140" s="749"/>
      <c r="C140" s="750"/>
      <c r="D140" s="750"/>
      <c r="E140" s="749"/>
      <c r="F140" s="750">
        <v>445</v>
      </c>
      <c r="G140" s="751" t="s">
        <v>1521</v>
      </c>
      <c r="L140" s="753"/>
      <c r="M140" s="753"/>
      <c r="N140" s="767"/>
      <c r="O140" s="767"/>
      <c r="P140" s="767"/>
      <c r="Q140" s="803"/>
    </row>
    <row r="141" spans="1:17" ht="15">
      <c r="A141" s="732">
        <v>67</v>
      </c>
      <c r="B141" s="749" t="s">
        <v>1522</v>
      </c>
      <c r="C141" s="750" t="s">
        <v>1421</v>
      </c>
      <c r="D141" s="750"/>
      <c r="E141" s="748" t="s">
        <v>1344</v>
      </c>
      <c r="F141" s="750"/>
      <c r="G141" s="751"/>
      <c r="L141" s="767">
        <v>12</v>
      </c>
      <c r="M141" s="767"/>
      <c r="N141" s="767">
        <f>6*8</f>
        <v>48</v>
      </c>
      <c r="O141" s="767">
        <v>0</v>
      </c>
      <c r="P141" s="767">
        <f t="shared" si="72"/>
        <v>24</v>
      </c>
      <c r="Q141" s="803"/>
    </row>
    <row r="142" spans="1:17" ht="15">
      <c r="A142" s="732"/>
      <c r="B142" s="749"/>
      <c r="C142" s="750"/>
      <c r="D142" s="750"/>
      <c r="E142" s="749"/>
      <c r="F142" s="750">
        <v>295.036</v>
      </c>
      <c r="G142" s="751"/>
      <c r="L142" s="753"/>
      <c r="M142" s="753"/>
      <c r="N142" s="767"/>
      <c r="O142" s="767"/>
      <c r="P142" s="767"/>
      <c r="Q142" s="803"/>
    </row>
    <row r="143" spans="1:17" ht="15">
      <c r="A143" s="732">
        <v>68</v>
      </c>
      <c r="B143" s="749" t="s">
        <v>1523</v>
      </c>
      <c r="C143" s="750" t="s">
        <v>1342</v>
      </c>
      <c r="D143" s="750">
        <v>37</v>
      </c>
      <c r="E143" s="749" t="s">
        <v>1524</v>
      </c>
      <c r="F143" s="750"/>
      <c r="G143" s="751"/>
      <c r="L143" s="767">
        <v>12</v>
      </c>
      <c r="M143" s="767"/>
      <c r="N143" s="767">
        <f>6*8</f>
        <v>48</v>
      </c>
      <c r="O143" s="767">
        <v>3</v>
      </c>
      <c r="P143" s="767">
        <f t="shared" si="72"/>
        <v>24</v>
      </c>
      <c r="Q143" s="803">
        <f>O143</f>
        <v>3</v>
      </c>
    </row>
    <row r="144" spans="1:17" ht="15">
      <c r="A144" s="732"/>
      <c r="B144" s="749"/>
      <c r="C144" s="750"/>
      <c r="D144" s="750"/>
      <c r="E144" s="749"/>
      <c r="F144" s="750">
        <v>248.459</v>
      </c>
      <c r="G144" s="751" t="s">
        <v>1381</v>
      </c>
      <c r="L144" s="753"/>
      <c r="M144" s="753"/>
      <c r="N144" s="767"/>
      <c r="O144" s="767"/>
      <c r="P144" s="767"/>
      <c r="Q144" s="803"/>
    </row>
    <row r="145" spans="1:17" ht="15">
      <c r="A145" s="732">
        <v>69</v>
      </c>
      <c r="B145" s="749" t="s">
        <v>1525</v>
      </c>
      <c r="C145" s="750" t="s">
        <v>1396</v>
      </c>
      <c r="D145" s="750"/>
      <c r="E145" s="749"/>
      <c r="F145" s="750"/>
      <c r="G145" s="751"/>
      <c r="L145" s="753"/>
      <c r="M145" s="767">
        <v>6</v>
      </c>
      <c r="N145" s="767">
        <f>6*4</f>
        <v>24</v>
      </c>
      <c r="O145" s="767">
        <f t="shared" ref="O145" si="74">M145*2</f>
        <v>12</v>
      </c>
      <c r="P145" s="767">
        <f t="shared" ref="P145" si="75">L145*2</f>
        <v>0</v>
      </c>
      <c r="Q145" s="803"/>
    </row>
    <row r="146" spans="1:17" ht="15">
      <c r="A146" s="732"/>
      <c r="B146" s="749"/>
      <c r="C146" s="750"/>
      <c r="D146" s="750"/>
      <c r="E146" s="749"/>
      <c r="F146" s="750">
        <v>243.30699999999999</v>
      </c>
      <c r="G146" s="751"/>
      <c r="L146" s="753"/>
      <c r="M146" s="753"/>
      <c r="N146" s="767"/>
      <c r="O146" s="767"/>
      <c r="P146" s="767"/>
      <c r="Q146" s="803"/>
    </row>
    <row r="147" spans="1:17" ht="15">
      <c r="A147" s="732">
        <v>70</v>
      </c>
      <c r="B147" s="749" t="s">
        <v>1526</v>
      </c>
      <c r="C147" s="750" t="s">
        <v>1347</v>
      </c>
      <c r="D147" s="750">
        <v>38</v>
      </c>
      <c r="E147" s="749" t="s">
        <v>1527</v>
      </c>
      <c r="F147" s="750"/>
      <c r="G147" s="751"/>
      <c r="L147" s="767">
        <v>12</v>
      </c>
      <c r="M147" s="767"/>
      <c r="N147" s="767">
        <f>6*8</f>
        <v>48</v>
      </c>
      <c r="O147" s="767">
        <v>0</v>
      </c>
      <c r="P147" s="767">
        <f t="shared" ref="P147" si="76">L147*2</f>
        <v>24</v>
      </c>
      <c r="Q147" s="803"/>
    </row>
    <row r="148" spans="1:17" ht="15">
      <c r="A148" s="732"/>
      <c r="B148" s="749"/>
      <c r="C148" s="750"/>
      <c r="D148" s="750"/>
      <c r="E148" s="749"/>
      <c r="F148" s="750">
        <v>360.95600000000002</v>
      </c>
      <c r="G148" s="751"/>
      <c r="L148" s="753"/>
      <c r="M148" s="753"/>
      <c r="N148" s="767"/>
      <c r="O148" s="767"/>
      <c r="P148" s="767"/>
      <c r="Q148" s="803"/>
    </row>
    <row r="149" spans="1:17" ht="15">
      <c r="A149" s="732">
        <v>71</v>
      </c>
      <c r="B149" s="749" t="s">
        <v>1528</v>
      </c>
      <c r="C149" s="750" t="s">
        <v>1342</v>
      </c>
      <c r="D149" s="750">
        <v>39</v>
      </c>
      <c r="E149" s="749" t="s">
        <v>1529</v>
      </c>
      <c r="F149" s="750"/>
      <c r="G149" s="751"/>
      <c r="L149" s="767">
        <v>12</v>
      </c>
      <c r="M149" s="767"/>
      <c r="N149" s="767">
        <f>6*8</f>
        <v>48</v>
      </c>
      <c r="O149" s="767">
        <v>0</v>
      </c>
      <c r="P149" s="767">
        <f t="shared" ref="P149" si="77">L149*2</f>
        <v>24</v>
      </c>
      <c r="Q149" s="803"/>
    </row>
    <row r="150" spans="1:17" ht="15">
      <c r="A150" s="732"/>
      <c r="B150" s="749"/>
      <c r="C150" s="750"/>
      <c r="D150" s="750"/>
      <c r="E150" s="749"/>
      <c r="F150" s="750">
        <v>307.93799999999999</v>
      </c>
      <c r="G150" s="751" t="s">
        <v>1530</v>
      </c>
      <c r="L150" s="753"/>
      <c r="M150" s="753"/>
      <c r="N150" s="767"/>
      <c r="O150" s="767"/>
      <c r="P150" s="767"/>
      <c r="Q150" s="803"/>
    </row>
    <row r="151" spans="1:17" ht="15">
      <c r="A151" s="732">
        <v>72</v>
      </c>
      <c r="B151" s="749" t="s">
        <v>1531</v>
      </c>
      <c r="C151" s="750" t="s">
        <v>1421</v>
      </c>
      <c r="D151" s="750"/>
      <c r="E151" s="748" t="s">
        <v>1344</v>
      </c>
      <c r="F151" s="750"/>
      <c r="G151" s="751"/>
      <c r="L151" s="767">
        <v>12</v>
      </c>
      <c r="M151" s="767"/>
      <c r="N151" s="767">
        <f>6*8</f>
        <v>48</v>
      </c>
      <c r="O151" s="767">
        <v>0</v>
      </c>
      <c r="P151" s="767">
        <f t="shared" si="72"/>
        <v>24</v>
      </c>
      <c r="Q151" s="803"/>
    </row>
    <row r="152" spans="1:17" ht="15">
      <c r="A152" s="732"/>
      <c r="B152" s="749"/>
      <c r="C152" s="750"/>
      <c r="D152" s="750"/>
      <c r="E152" s="749"/>
      <c r="F152" s="750">
        <v>367.29899999999998</v>
      </c>
      <c r="G152" s="751" t="s">
        <v>1358</v>
      </c>
      <c r="L152" s="753"/>
      <c r="M152" s="753"/>
      <c r="N152" s="767"/>
      <c r="O152" s="767"/>
      <c r="P152" s="767"/>
      <c r="Q152" s="803"/>
    </row>
    <row r="153" spans="1:17" ht="15">
      <c r="A153" s="732">
        <v>73</v>
      </c>
      <c r="B153" s="749" t="s">
        <v>1532</v>
      </c>
      <c r="C153" s="750" t="s">
        <v>1454</v>
      </c>
      <c r="D153" s="750">
        <v>40</v>
      </c>
      <c r="E153" s="749" t="s">
        <v>1533</v>
      </c>
      <c r="F153" s="750"/>
      <c r="G153" s="751"/>
      <c r="L153" s="767">
        <v>12</v>
      </c>
      <c r="M153" s="767"/>
      <c r="N153" s="767">
        <f>6*8</f>
        <v>48</v>
      </c>
      <c r="O153" s="767">
        <v>0</v>
      </c>
      <c r="P153" s="767">
        <f t="shared" ref="P153" si="78">L153*2</f>
        <v>24</v>
      </c>
      <c r="Q153" s="803"/>
    </row>
    <row r="154" spans="1:17" ht="15">
      <c r="A154" s="732"/>
      <c r="B154" s="749"/>
      <c r="C154" s="750"/>
      <c r="D154" s="750"/>
      <c r="E154" s="749"/>
      <c r="F154" s="750">
        <v>156.702</v>
      </c>
      <c r="G154" s="751"/>
      <c r="L154" s="753"/>
      <c r="M154" s="753"/>
      <c r="N154" s="767"/>
      <c r="O154" s="767"/>
      <c r="P154" s="767"/>
      <c r="Q154" s="803"/>
    </row>
    <row r="155" spans="1:17" ht="15">
      <c r="A155" s="732">
        <v>74</v>
      </c>
      <c r="B155" s="749" t="s">
        <v>1534</v>
      </c>
      <c r="C155" s="750" t="s">
        <v>1378</v>
      </c>
      <c r="D155" s="750"/>
      <c r="E155" s="749"/>
      <c r="F155" s="750"/>
      <c r="G155" s="751"/>
      <c r="L155" s="753"/>
      <c r="M155" s="767">
        <v>6</v>
      </c>
      <c r="N155" s="767">
        <f>6*4</f>
        <v>24</v>
      </c>
      <c r="O155" s="767">
        <f t="shared" ref="O155" si="79">M155*2</f>
        <v>12</v>
      </c>
      <c r="P155" s="767">
        <f t="shared" ref="P155" si="80">L155*2</f>
        <v>0</v>
      </c>
      <c r="Q155" s="803"/>
    </row>
    <row r="156" spans="1:17" ht="15">
      <c r="A156" s="732"/>
      <c r="B156" s="749"/>
      <c r="C156" s="750"/>
      <c r="D156" s="750"/>
      <c r="E156" s="749"/>
      <c r="F156" s="750">
        <v>226.07300000000001</v>
      </c>
      <c r="G156" s="751"/>
      <c r="L156" s="753"/>
      <c r="M156" s="753"/>
      <c r="N156" s="767"/>
      <c r="O156" s="767"/>
      <c r="P156" s="767"/>
      <c r="Q156" s="803"/>
    </row>
    <row r="157" spans="1:17" ht="15">
      <c r="A157" s="732">
        <v>75</v>
      </c>
      <c r="B157" s="749" t="s">
        <v>1535</v>
      </c>
      <c r="C157" s="750" t="s">
        <v>1389</v>
      </c>
      <c r="D157" s="750">
        <v>41</v>
      </c>
      <c r="E157" s="749" t="s">
        <v>1536</v>
      </c>
      <c r="F157" s="750"/>
      <c r="G157" s="751"/>
      <c r="L157" s="767">
        <v>12</v>
      </c>
      <c r="M157" s="767"/>
      <c r="N157" s="767">
        <f>6*8</f>
        <v>48</v>
      </c>
      <c r="O157" s="767">
        <v>3</v>
      </c>
      <c r="P157" s="767">
        <f t="shared" ref="P157" si="81">L157*2</f>
        <v>24</v>
      </c>
      <c r="Q157" s="803">
        <f>O157</f>
        <v>3</v>
      </c>
    </row>
    <row r="158" spans="1:17" ht="15">
      <c r="A158" s="732"/>
      <c r="B158" s="749"/>
      <c r="C158" s="750"/>
      <c r="D158" s="750"/>
      <c r="E158" s="749"/>
      <c r="F158" s="750">
        <v>345.83499999999998</v>
      </c>
      <c r="G158" s="751"/>
      <c r="L158" s="753"/>
      <c r="M158" s="753"/>
      <c r="N158" s="767"/>
      <c r="O158" s="767"/>
      <c r="P158" s="767"/>
      <c r="Q158" s="803"/>
    </row>
    <row r="159" spans="1:17" ht="15">
      <c r="A159" s="732">
        <v>76</v>
      </c>
      <c r="B159" s="749" t="s">
        <v>1537</v>
      </c>
      <c r="C159" s="750" t="s">
        <v>1374</v>
      </c>
      <c r="D159" s="750"/>
      <c r="E159" s="749"/>
      <c r="F159" s="750"/>
      <c r="G159" s="751"/>
      <c r="L159" s="753"/>
      <c r="M159" s="767">
        <v>6</v>
      </c>
      <c r="N159" s="767">
        <f>6*4</f>
        <v>24</v>
      </c>
      <c r="O159" s="767">
        <f t="shared" ref="O159" si="82">M159*2</f>
        <v>12</v>
      </c>
      <c r="P159" s="767">
        <f t="shared" ref="P159" si="83">L159*2</f>
        <v>0</v>
      </c>
      <c r="Q159" s="803"/>
    </row>
    <row r="160" spans="1:17" ht="15">
      <c r="A160" s="732"/>
      <c r="B160" s="749"/>
      <c r="C160" s="750"/>
      <c r="D160" s="750"/>
      <c r="E160" s="749"/>
      <c r="F160" s="750">
        <v>355.35500000000002</v>
      </c>
      <c r="G160" s="751"/>
      <c r="L160" s="753"/>
      <c r="M160" s="753"/>
      <c r="N160" s="767"/>
      <c r="O160" s="767"/>
      <c r="P160" s="767"/>
      <c r="Q160" s="803"/>
    </row>
    <row r="161" spans="1:17" ht="15">
      <c r="A161" s="732">
        <v>77</v>
      </c>
      <c r="B161" s="749" t="s">
        <v>1538</v>
      </c>
      <c r="C161" s="750" t="s">
        <v>1437</v>
      </c>
      <c r="D161" s="750"/>
      <c r="E161" s="749"/>
      <c r="F161" s="750"/>
      <c r="G161" s="751"/>
      <c r="L161" s="753"/>
      <c r="M161" s="767">
        <v>6</v>
      </c>
      <c r="N161" s="767">
        <f>6*4</f>
        <v>24</v>
      </c>
      <c r="O161" s="767">
        <f t="shared" ref="O161" si="84">M161*2</f>
        <v>12</v>
      </c>
      <c r="P161" s="767">
        <f t="shared" si="72"/>
        <v>0</v>
      </c>
      <c r="Q161" s="803"/>
    </row>
    <row r="162" spans="1:17" ht="15">
      <c r="A162" s="732"/>
      <c r="B162" s="749"/>
      <c r="C162" s="750"/>
      <c r="D162" s="750"/>
      <c r="E162" s="749"/>
      <c r="F162" s="750">
        <v>397.86200000000002</v>
      </c>
      <c r="G162" s="751"/>
      <c r="L162" s="753"/>
      <c r="M162" s="753"/>
      <c r="N162" s="767"/>
      <c r="O162" s="767"/>
      <c r="P162" s="767"/>
      <c r="Q162" s="803"/>
    </row>
    <row r="163" spans="1:17" ht="15">
      <c r="A163" s="732">
        <v>78</v>
      </c>
      <c r="B163" s="749" t="s">
        <v>1539</v>
      </c>
      <c r="C163" s="750" t="s">
        <v>1389</v>
      </c>
      <c r="D163" s="750">
        <v>42</v>
      </c>
      <c r="E163" s="749" t="s">
        <v>1540</v>
      </c>
      <c r="F163" s="750"/>
      <c r="G163" s="751"/>
      <c r="L163" s="767">
        <v>12</v>
      </c>
      <c r="M163" s="767"/>
      <c r="N163" s="767">
        <f>6*8</f>
        <v>48</v>
      </c>
      <c r="O163" s="767">
        <v>3</v>
      </c>
      <c r="P163" s="767">
        <f t="shared" si="72"/>
        <v>24</v>
      </c>
      <c r="Q163" s="803">
        <f>O163</f>
        <v>3</v>
      </c>
    </row>
    <row r="164" spans="1:17" ht="15">
      <c r="A164" s="732"/>
      <c r="B164" s="749"/>
      <c r="C164" s="750"/>
      <c r="D164" s="750"/>
      <c r="E164" s="749"/>
      <c r="F164" s="750">
        <v>126.571</v>
      </c>
      <c r="G164" s="751" t="s">
        <v>1541</v>
      </c>
      <c r="L164" s="753"/>
      <c r="M164" s="753"/>
      <c r="N164" s="767"/>
      <c r="O164" s="767"/>
      <c r="P164" s="767"/>
      <c r="Q164" s="803"/>
    </row>
    <row r="165" spans="1:17" ht="15">
      <c r="A165" s="732">
        <v>79</v>
      </c>
      <c r="B165" s="749" t="s">
        <v>1542</v>
      </c>
      <c r="C165" s="750" t="s">
        <v>1425</v>
      </c>
      <c r="D165" s="750">
        <v>43</v>
      </c>
      <c r="E165" s="749" t="s">
        <v>1543</v>
      </c>
      <c r="F165" s="750"/>
      <c r="G165" s="751"/>
      <c r="L165" s="767">
        <v>12</v>
      </c>
      <c r="M165" s="767"/>
      <c r="N165" s="767">
        <f>6*8</f>
        <v>48</v>
      </c>
      <c r="O165" s="767">
        <v>0</v>
      </c>
      <c r="P165" s="767">
        <f t="shared" ref="P165" si="85">L165*2</f>
        <v>24</v>
      </c>
      <c r="Q165" s="803"/>
    </row>
    <row r="166" spans="1:17" ht="15">
      <c r="A166" s="732"/>
      <c r="B166" s="749"/>
      <c r="C166" s="750"/>
      <c r="D166" s="750"/>
      <c r="E166" s="749"/>
      <c r="F166" s="750">
        <v>321.98500000000001</v>
      </c>
      <c r="G166" s="751" t="s">
        <v>1544</v>
      </c>
      <c r="L166" s="753"/>
      <c r="M166" s="753"/>
      <c r="N166" s="767"/>
      <c r="O166" s="767"/>
      <c r="P166" s="767"/>
      <c r="Q166" s="803"/>
    </row>
    <row r="167" spans="1:17" ht="15">
      <c r="A167" s="732">
        <v>80</v>
      </c>
      <c r="B167" s="749" t="s">
        <v>1545</v>
      </c>
      <c r="C167" s="750" t="s">
        <v>1454</v>
      </c>
      <c r="D167" s="750">
        <v>44</v>
      </c>
      <c r="E167" s="749" t="s">
        <v>1546</v>
      </c>
      <c r="F167" s="750"/>
      <c r="G167" s="751"/>
      <c r="L167" s="767">
        <v>12</v>
      </c>
      <c r="M167" s="767"/>
      <c r="N167" s="767">
        <f>6*8</f>
        <v>48</v>
      </c>
      <c r="O167" s="767">
        <v>0</v>
      </c>
      <c r="P167" s="767">
        <f t="shared" ref="P167" si="86">L167*2</f>
        <v>24</v>
      </c>
      <c r="Q167" s="803"/>
    </row>
    <row r="168" spans="1:17" ht="15">
      <c r="A168" s="732"/>
      <c r="B168" s="749"/>
      <c r="C168" s="750"/>
      <c r="D168" s="750"/>
      <c r="E168" s="749"/>
      <c r="F168" s="750">
        <v>33.802</v>
      </c>
      <c r="G168" s="751" t="s">
        <v>1498</v>
      </c>
      <c r="L168" s="753"/>
      <c r="M168" s="753"/>
      <c r="N168" s="767"/>
      <c r="O168" s="767"/>
      <c r="P168" s="767"/>
      <c r="Q168" s="803"/>
    </row>
    <row r="169" spans="1:17" ht="15">
      <c r="A169" s="732">
        <v>81</v>
      </c>
      <c r="B169" s="749" t="s">
        <v>1547</v>
      </c>
      <c r="C169" s="750" t="s">
        <v>1342</v>
      </c>
      <c r="D169" s="750">
        <v>45</v>
      </c>
      <c r="E169" s="749" t="s">
        <v>1548</v>
      </c>
      <c r="F169" s="750"/>
      <c r="G169" s="751"/>
      <c r="L169" s="767">
        <v>12</v>
      </c>
      <c r="M169" s="767"/>
      <c r="N169" s="767">
        <f>6*8</f>
        <v>48</v>
      </c>
      <c r="O169" s="767">
        <v>0</v>
      </c>
      <c r="P169" s="767">
        <f t="shared" si="72"/>
        <v>24</v>
      </c>
      <c r="Q169" s="803">
        <v>3</v>
      </c>
    </row>
    <row r="170" spans="1:17" ht="15">
      <c r="A170" s="732"/>
      <c r="B170" s="749"/>
      <c r="C170" s="750"/>
      <c r="D170" s="750"/>
      <c r="E170" s="749"/>
      <c r="F170" s="750">
        <v>59.076999999999998</v>
      </c>
      <c r="G170" s="751"/>
      <c r="L170" s="753"/>
      <c r="M170" s="753"/>
      <c r="N170" s="767"/>
      <c r="O170" s="767"/>
      <c r="P170" s="767"/>
      <c r="Q170" s="803"/>
    </row>
    <row r="171" spans="1:17" ht="15">
      <c r="A171" s="732">
        <v>82</v>
      </c>
      <c r="B171" s="749" t="s">
        <v>1337</v>
      </c>
      <c r="C171" s="750" t="s">
        <v>1338</v>
      </c>
      <c r="D171" s="750"/>
      <c r="E171" s="749"/>
      <c r="F171" s="750"/>
      <c r="G171" s="751"/>
      <c r="L171" s="767">
        <v>6</v>
      </c>
      <c r="M171" s="767"/>
      <c r="N171" s="767">
        <f>6*4</f>
        <v>24</v>
      </c>
      <c r="O171" s="767">
        <f>M171*2</f>
        <v>0</v>
      </c>
      <c r="P171" s="767">
        <f>L171*2</f>
        <v>12</v>
      </c>
      <c r="Q171" s="803"/>
    </row>
    <row r="172" spans="1:17" ht="15">
      <c r="A172" s="732"/>
      <c r="B172" s="749"/>
      <c r="C172" s="750"/>
      <c r="D172" s="750"/>
      <c r="E172" s="749"/>
      <c r="F172" s="750"/>
      <c r="G172" s="751"/>
      <c r="L172" s="753"/>
      <c r="M172" s="753"/>
      <c r="N172" s="767"/>
      <c r="O172" s="767"/>
      <c r="P172" s="767"/>
      <c r="Q172" s="803"/>
    </row>
    <row r="173" spans="1:17" ht="15">
      <c r="A173" s="732"/>
      <c r="B173" s="749"/>
      <c r="C173" s="750"/>
      <c r="D173" s="750"/>
      <c r="E173" s="749"/>
      <c r="F173" s="755">
        <f>SUM(F7:F171)</f>
        <v>26041.995000000003</v>
      </c>
      <c r="G173" s="751"/>
      <c r="L173" s="753">
        <f>SUM(L7:L171)</f>
        <v>756</v>
      </c>
      <c r="M173" s="753">
        <f t="shared" ref="M173:P173" si="87">SUM(M7:M171)</f>
        <v>114</v>
      </c>
      <c r="N173" s="753">
        <f t="shared" si="87"/>
        <v>3480</v>
      </c>
      <c r="O173" s="753">
        <f t="shared" si="87"/>
        <v>276</v>
      </c>
      <c r="P173" s="753">
        <f t="shared" si="87"/>
        <v>1512</v>
      </c>
      <c r="Q173" s="803">
        <f>SUM(Q7:Q172)</f>
        <v>51</v>
      </c>
    </row>
    <row r="179" spans="6:8" ht="16.5">
      <c r="F179" s="760"/>
      <c r="G179" s="761"/>
      <c r="H179" s="759"/>
    </row>
    <row r="180" spans="6:8" ht="12.75" customHeight="1">
      <c r="F180" s="1203"/>
      <c r="G180" s="1203"/>
      <c r="H180" s="1203"/>
    </row>
    <row r="181" spans="6:8" ht="12.75" customHeight="1">
      <c r="F181" s="1203"/>
      <c r="G181" s="1203"/>
      <c r="H181" s="1203"/>
    </row>
    <row r="182" spans="6:8" ht="12.75" customHeight="1">
      <c r="F182" s="1203"/>
      <c r="G182" s="1203"/>
      <c r="H182" s="1203"/>
    </row>
    <row r="183" spans="6:8" ht="12.75" customHeight="1">
      <c r="F183" s="1203"/>
      <c r="G183" s="1203"/>
      <c r="H183" s="1203"/>
    </row>
  </sheetData>
  <autoFilter ref="A5:P171">
    <filterColumn colId="7" showButton="0"/>
  </autoFilter>
  <mergeCells count="21">
    <mergeCell ref="H180:H183"/>
    <mergeCell ref="F5:F6"/>
    <mergeCell ref="E5:E6"/>
    <mergeCell ref="D5:D6"/>
    <mergeCell ref="C5:C6"/>
    <mergeCell ref="F180:F183"/>
    <mergeCell ref="G180:G183"/>
    <mergeCell ref="G5:G6"/>
    <mergeCell ref="H5:I5"/>
    <mergeCell ref="Q5:Q6"/>
    <mergeCell ref="A1:Q1"/>
    <mergeCell ref="A2:Q4"/>
    <mergeCell ref="N5:N6"/>
    <mergeCell ref="O5:O6"/>
    <mergeCell ref="P5:P6"/>
    <mergeCell ref="B5:B6"/>
    <mergeCell ref="J5:J6"/>
    <mergeCell ref="K5:K6"/>
    <mergeCell ref="L5:L6"/>
    <mergeCell ref="M5:M6"/>
    <mergeCell ref="A5:A6"/>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opLeftCell="A7" workbookViewId="0">
      <selection activeCell="B15" sqref="B15"/>
    </sheetView>
  </sheetViews>
  <sheetFormatPr defaultColWidth="9" defaultRowHeight="15"/>
  <cols>
    <col min="1" max="1" width="5.42578125" customWidth="1"/>
    <col min="2" max="2" width="65" customWidth="1"/>
    <col min="3" max="3" width="5.5703125" customWidth="1"/>
    <col min="4" max="4" width="8.28515625" customWidth="1"/>
    <col min="5" max="5" width="13.5703125" customWidth="1"/>
    <col min="6" max="6" width="17.85546875" customWidth="1"/>
    <col min="7" max="7" width="15.42578125" customWidth="1"/>
    <col min="8" max="8" width="17.7109375" customWidth="1"/>
  </cols>
  <sheetData>
    <row r="1" spans="1:11">
      <c r="A1">
        <f ca="1">A1:K45</f>
        <v>0</v>
      </c>
    </row>
    <row r="2" spans="1:11" ht="23.25">
      <c r="A2" s="1208" t="s">
        <v>120</v>
      </c>
      <c r="B2" s="1209"/>
      <c r="C2" s="1209"/>
      <c r="D2" s="1209"/>
      <c r="E2" s="1209"/>
      <c r="F2" s="1209"/>
      <c r="G2" s="1209"/>
      <c r="H2" s="457"/>
    </row>
    <row r="3" spans="1:11" ht="78.599999999999994" customHeight="1">
      <c r="A3" s="1210" t="s">
        <v>253</v>
      </c>
      <c r="B3" s="1210"/>
      <c r="C3" s="1210"/>
      <c r="D3" s="1210"/>
      <c r="E3" s="1210"/>
      <c r="F3" s="1210"/>
      <c r="G3" s="1210"/>
      <c r="H3" s="460"/>
    </row>
    <row r="4" spans="1:11" ht="21" customHeight="1">
      <c r="A4" s="1211" t="s">
        <v>254</v>
      </c>
      <c r="B4" s="1212"/>
      <c r="C4" s="1212"/>
      <c r="D4" s="1212"/>
      <c r="E4" s="1212"/>
      <c r="F4" s="1212"/>
      <c r="G4" s="1212"/>
      <c r="H4" s="529"/>
    </row>
    <row r="5" spans="1:11">
      <c r="A5" s="462"/>
      <c r="B5" s="462" t="s">
        <v>255</v>
      </c>
      <c r="C5" s="1214" t="s">
        <v>256</v>
      </c>
      <c r="D5" s="1214" t="s">
        <v>257</v>
      </c>
      <c r="E5" s="1214" t="s">
        <v>258</v>
      </c>
      <c r="F5" s="1215" t="s">
        <v>259</v>
      </c>
      <c r="G5" s="1173" t="s">
        <v>260</v>
      </c>
      <c r="H5" s="530" t="s">
        <v>261</v>
      </c>
    </row>
    <row r="6" spans="1:11" ht="57.6" customHeight="1">
      <c r="A6" s="462" t="s">
        <v>262</v>
      </c>
      <c r="B6" s="462" t="s">
        <v>263</v>
      </c>
      <c r="C6" s="1214"/>
      <c r="D6" s="1214"/>
      <c r="E6" s="1214"/>
      <c r="F6" s="1216"/>
      <c r="G6" s="1173"/>
      <c r="H6" s="531"/>
    </row>
    <row r="7" spans="1:11">
      <c r="A7" s="462">
        <v>1</v>
      </c>
      <c r="B7" s="462">
        <v>2</v>
      </c>
      <c r="C7" s="462">
        <v>3</v>
      </c>
      <c r="D7" s="462">
        <v>4</v>
      </c>
      <c r="E7" s="462">
        <v>5</v>
      </c>
      <c r="F7" s="462">
        <v>6</v>
      </c>
      <c r="G7" s="462" t="s">
        <v>264</v>
      </c>
      <c r="H7" s="532">
        <v>8</v>
      </c>
    </row>
    <row r="8" spans="1:11" ht="25.5">
      <c r="A8" s="464">
        <v>1</v>
      </c>
      <c r="B8" s="465" t="s">
        <v>265</v>
      </c>
      <c r="C8" s="500"/>
      <c r="D8" s="533"/>
      <c r="E8" s="534"/>
      <c r="F8" s="534"/>
      <c r="G8" s="534"/>
      <c r="H8" s="535"/>
    </row>
    <row r="9" spans="1:11" ht="89.25">
      <c r="A9" s="471">
        <v>1.1000000000000001</v>
      </c>
      <c r="B9" s="536" t="s">
        <v>266</v>
      </c>
      <c r="C9" s="502" t="s">
        <v>267</v>
      </c>
      <c r="D9" s="471">
        <v>35</v>
      </c>
      <c r="E9" s="537">
        <v>6300000</v>
      </c>
      <c r="F9" s="486">
        <f t="shared" ref="F9:F18" si="0">E9*1.05</f>
        <v>6615000</v>
      </c>
      <c r="G9" s="538">
        <f>D9*F9</f>
        <v>231525000</v>
      </c>
      <c r="H9" s="539" t="s">
        <v>268</v>
      </c>
      <c r="K9">
        <f>8.276*4</f>
        <v>33.103999999999999</v>
      </c>
    </row>
    <row r="10" spans="1:11" ht="42" customHeight="1">
      <c r="A10" s="462">
        <v>1.2</v>
      </c>
      <c r="B10" s="536" t="s">
        <v>269</v>
      </c>
      <c r="C10" s="502" t="s">
        <v>270</v>
      </c>
      <c r="D10" s="471">
        <v>12</v>
      </c>
      <c r="E10" s="540">
        <v>400436.4</v>
      </c>
      <c r="F10" s="486">
        <f t="shared" si="0"/>
        <v>420458.22000000003</v>
      </c>
      <c r="G10" s="538">
        <f t="shared" ref="G10:G19" si="1">D10*F10</f>
        <v>5045498.6400000006</v>
      </c>
      <c r="H10" s="539" t="s">
        <v>268</v>
      </c>
    </row>
    <row r="11" spans="1:11" s="454" customFormat="1" ht="25.5" customHeight="1">
      <c r="A11" s="483"/>
      <c r="B11" s="477" t="s">
        <v>271</v>
      </c>
      <c r="C11" s="503" t="s">
        <v>156</v>
      </c>
      <c r="D11" s="479">
        <v>16</v>
      </c>
      <c r="E11" s="486">
        <v>102900</v>
      </c>
      <c r="F11" s="486">
        <f t="shared" si="0"/>
        <v>108045</v>
      </c>
      <c r="G11" s="486">
        <f t="shared" si="1"/>
        <v>1728720</v>
      </c>
      <c r="H11" s="541" t="s">
        <v>268</v>
      </c>
    </row>
    <row r="12" spans="1:11" s="454" customFormat="1">
      <c r="A12" s="487">
        <v>1.4</v>
      </c>
      <c r="B12" s="494" t="s">
        <v>272</v>
      </c>
      <c r="C12" s="489" t="s">
        <v>273</v>
      </c>
      <c r="D12" s="490">
        <v>8500</v>
      </c>
      <c r="E12" s="486">
        <v>1995</v>
      </c>
      <c r="F12" s="486">
        <f t="shared" si="0"/>
        <v>2094.75</v>
      </c>
      <c r="G12" s="486">
        <f t="shared" si="1"/>
        <v>17805375</v>
      </c>
      <c r="H12" s="541" t="s">
        <v>268</v>
      </c>
    </row>
    <row r="13" spans="1:11" s="454" customFormat="1">
      <c r="A13" s="483">
        <v>1.6</v>
      </c>
      <c r="B13" s="477" t="s">
        <v>274</v>
      </c>
      <c r="C13" s="503" t="s">
        <v>275</v>
      </c>
      <c r="D13" s="479">
        <v>66</v>
      </c>
      <c r="E13" s="486">
        <v>157500</v>
      </c>
      <c r="F13" s="486">
        <f t="shared" si="0"/>
        <v>165375</v>
      </c>
      <c r="G13" s="486">
        <f t="shared" si="1"/>
        <v>10914750</v>
      </c>
      <c r="H13" s="541" t="s">
        <v>268</v>
      </c>
    </row>
    <row r="14" spans="1:11" s="454" customFormat="1" ht="25.5">
      <c r="A14" s="476">
        <v>1.8</v>
      </c>
      <c r="B14" s="477" t="s">
        <v>276</v>
      </c>
      <c r="C14" s="478" t="s">
        <v>239</v>
      </c>
      <c r="D14" s="479">
        <v>1</v>
      </c>
      <c r="E14" s="480">
        <v>21000</v>
      </c>
      <c r="F14" s="486">
        <f t="shared" si="0"/>
        <v>22050</v>
      </c>
      <c r="G14" s="486">
        <f t="shared" si="1"/>
        <v>22050</v>
      </c>
      <c r="H14" s="541" t="s">
        <v>268</v>
      </c>
      <c r="I14" s="556"/>
    </row>
    <row r="15" spans="1:11" s="454" customFormat="1" ht="38.25">
      <c r="A15" s="483">
        <v>1.9</v>
      </c>
      <c r="B15" s="484" t="s">
        <v>277</v>
      </c>
      <c r="C15" s="503" t="s">
        <v>267</v>
      </c>
      <c r="D15" s="479">
        <v>27.5</v>
      </c>
      <c r="E15" s="486">
        <v>945000</v>
      </c>
      <c r="F15" s="486">
        <f t="shared" si="0"/>
        <v>992250</v>
      </c>
      <c r="G15" s="486">
        <f t="shared" si="1"/>
        <v>27286875</v>
      </c>
      <c r="H15" s="541" t="s">
        <v>268</v>
      </c>
    </row>
    <row r="16" spans="1:11" s="454" customFormat="1">
      <c r="A16" s="483">
        <v>2</v>
      </c>
      <c r="B16" s="484" t="s">
        <v>278</v>
      </c>
      <c r="C16" s="503" t="s">
        <v>267</v>
      </c>
      <c r="D16" s="479">
        <v>9</v>
      </c>
      <c r="E16" s="486">
        <v>157500</v>
      </c>
      <c r="F16" s="486">
        <f t="shared" si="0"/>
        <v>165375</v>
      </c>
      <c r="G16" s="486">
        <f t="shared" si="1"/>
        <v>1488375</v>
      </c>
      <c r="H16" s="541" t="s">
        <v>268</v>
      </c>
    </row>
    <row r="17" spans="1:8" s="454" customFormat="1" ht="25.5">
      <c r="A17" s="483">
        <v>2.1</v>
      </c>
      <c r="B17" s="484" t="s">
        <v>279</v>
      </c>
      <c r="C17" s="485" t="s">
        <v>275</v>
      </c>
      <c r="D17" s="479">
        <v>4</v>
      </c>
      <c r="E17" s="486">
        <v>15750</v>
      </c>
      <c r="F17" s="486">
        <f t="shared" si="0"/>
        <v>16537.5</v>
      </c>
      <c r="G17" s="486">
        <f t="shared" si="1"/>
        <v>66150</v>
      </c>
      <c r="H17" s="541" t="s">
        <v>268</v>
      </c>
    </row>
    <row r="18" spans="1:8" s="454" customFormat="1" ht="38.25">
      <c r="A18" s="483">
        <v>2.2000000000000002</v>
      </c>
      <c r="B18" s="484" t="s">
        <v>280</v>
      </c>
      <c r="C18" s="503" t="s">
        <v>267</v>
      </c>
      <c r="D18" s="479">
        <v>7</v>
      </c>
      <c r="E18" s="486">
        <v>64050</v>
      </c>
      <c r="F18" s="486">
        <f t="shared" si="0"/>
        <v>67252.5</v>
      </c>
      <c r="G18" s="486">
        <f t="shared" si="1"/>
        <v>470767.5</v>
      </c>
      <c r="H18" s="541" t="s">
        <v>268</v>
      </c>
    </row>
    <row r="19" spans="1:8" ht="23.45" customHeight="1">
      <c r="A19" s="487">
        <v>3</v>
      </c>
      <c r="B19" s="542" t="s">
        <v>281</v>
      </c>
      <c r="C19" s="489" t="s">
        <v>270</v>
      </c>
      <c r="D19" s="490">
        <v>12</v>
      </c>
      <c r="E19" s="538">
        <v>25000</v>
      </c>
      <c r="F19" s="538">
        <f>E19*1.05^9</f>
        <v>38783.205399462895</v>
      </c>
      <c r="G19" s="538">
        <f t="shared" si="1"/>
        <v>465398.46479355474</v>
      </c>
      <c r="H19" s="543" t="s">
        <v>282</v>
      </c>
    </row>
    <row r="20" spans="1:8" ht="25.5">
      <c r="A20" s="544"/>
      <c r="B20" s="545" t="s">
        <v>283</v>
      </c>
      <c r="C20" s="502"/>
      <c r="D20" s="546"/>
      <c r="E20" s="547"/>
      <c r="F20" s="547"/>
      <c r="G20" s="548">
        <f>SUM(G9:G19)</f>
        <v>296818959.60479355</v>
      </c>
      <c r="H20" s="549"/>
    </row>
    <row r="21" spans="1:8">
      <c r="A21" s="520"/>
      <c r="B21" s="550" t="s">
        <v>284</v>
      </c>
      <c r="C21" s="520"/>
      <c r="D21" s="520"/>
      <c r="E21" s="520"/>
      <c r="F21" s="520"/>
      <c r="G21" s="551">
        <f>G20*18%</f>
        <v>53427412.728862837</v>
      </c>
      <c r="H21" s="552"/>
    </row>
    <row r="22" spans="1:8" ht="25.5">
      <c r="A22" s="520"/>
      <c r="B22" s="553" t="s">
        <v>285</v>
      </c>
      <c r="C22" s="520"/>
      <c r="D22" s="520"/>
      <c r="E22" s="520"/>
      <c r="F22" s="520"/>
      <c r="G22" s="554">
        <f>G20+G21</f>
        <v>350246372.33365637</v>
      </c>
      <c r="H22" s="552"/>
    </row>
    <row r="23" spans="1:8">
      <c r="A23" s="448"/>
      <c r="B23" s="523"/>
      <c r="C23" s="448"/>
      <c r="D23" s="448"/>
      <c r="E23" s="448"/>
      <c r="F23" s="448"/>
      <c r="G23" s="555"/>
    </row>
    <row r="24" spans="1:8">
      <c r="A24" s="448"/>
      <c r="B24" s="448"/>
      <c r="C24" s="448"/>
      <c r="D24" s="448"/>
      <c r="E24" s="448"/>
      <c r="F24" s="448"/>
      <c r="G24" s="448"/>
    </row>
    <row r="25" spans="1:8">
      <c r="A25" s="448"/>
      <c r="B25" s="525" t="s">
        <v>286</v>
      </c>
      <c r="C25" s="448"/>
      <c r="D25" s="448"/>
      <c r="E25" s="1213" t="s">
        <v>287</v>
      </c>
      <c r="F25" s="1213"/>
      <c r="G25" s="448"/>
    </row>
    <row r="26" spans="1:8">
      <c r="A26" s="448"/>
      <c r="B26" s="526" t="s">
        <v>288</v>
      </c>
      <c r="C26" s="448"/>
      <c r="D26" s="448"/>
      <c r="E26" s="1213" t="s">
        <v>182</v>
      </c>
      <c r="F26" s="1213"/>
      <c r="G26" s="448"/>
    </row>
    <row r="27" spans="1:8">
      <c r="A27" s="448"/>
      <c r="B27" s="526" t="s">
        <v>289</v>
      </c>
      <c r="C27" s="448"/>
      <c r="D27" s="448"/>
      <c r="E27" s="1213" t="s">
        <v>184</v>
      </c>
      <c r="F27" s="1213"/>
      <c r="G27" s="448"/>
    </row>
  </sheetData>
  <mergeCells count="11">
    <mergeCell ref="E27:F27"/>
    <mergeCell ref="C5:C6"/>
    <mergeCell ref="D5:D6"/>
    <mergeCell ref="E5:E6"/>
    <mergeCell ref="F5:F6"/>
    <mergeCell ref="A2:G2"/>
    <mergeCell ref="A3:G3"/>
    <mergeCell ref="A4:G4"/>
    <mergeCell ref="E25:F25"/>
    <mergeCell ref="E26:F26"/>
    <mergeCell ref="G5:G6"/>
  </mergeCells>
  <dataValidations count="1">
    <dataValidation allowBlank="1" showInputMessage="1" showErrorMessage="1" prompt="Enter numeric values only" sqref="E9:G19"/>
  </dataValidations>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workbookViewId="0">
      <selection activeCell="E43" sqref="E43"/>
    </sheetView>
  </sheetViews>
  <sheetFormatPr defaultColWidth="9" defaultRowHeight="15"/>
  <cols>
    <col min="1" max="1" width="8" customWidth="1"/>
    <col min="2" max="2" width="59.85546875" customWidth="1"/>
    <col min="3" max="3" width="9" customWidth="1"/>
    <col min="4" max="4" width="9.7109375" customWidth="1"/>
    <col min="5" max="5" width="14" customWidth="1"/>
    <col min="6" max="6" width="17.5703125" customWidth="1"/>
    <col min="7" max="7" width="32.5703125" customWidth="1"/>
    <col min="8" max="8" width="8.85546875" style="455"/>
  </cols>
  <sheetData>
    <row r="1" spans="1:8" ht="20.25" customHeight="1">
      <c r="A1" s="1217">
        <f ca="1">A1:K45</f>
        <v>0</v>
      </c>
      <c r="B1" s="1217"/>
      <c r="C1" s="1217"/>
      <c r="D1" s="1217"/>
      <c r="E1" s="1217"/>
      <c r="F1" s="1217"/>
      <c r="G1" s="456"/>
    </row>
    <row r="2" spans="1:8" ht="50.25" customHeight="1">
      <c r="A2" s="1218" t="s">
        <v>253</v>
      </c>
      <c r="B2" s="1218"/>
      <c r="C2" s="1218"/>
      <c r="D2" s="1218"/>
      <c r="E2" s="1218"/>
      <c r="F2" s="1218"/>
      <c r="G2" s="457"/>
    </row>
    <row r="3" spans="1:8" ht="10.5" customHeight="1">
      <c r="A3" s="458"/>
      <c r="B3" s="458"/>
      <c r="C3" s="458"/>
      <c r="D3" s="458"/>
      <c r="E3" s="458"/>
      <c r="F3" s="459"/>
      <c r="G3" s="458"/>
    </row>
    <row r="4" spans="1:8" ht="33" customHeight="1">
      <c r="A4" s="1219" t="s">
        <v>290</v>
      </c>
      <c r="B4" s="1220"/>
      <c r="C4" s="1220"/>
      <c r="D4" s="1220"/>
      <c r="E4" s="1220"/>
      <c r="F4" s="1221"/>
      <c r="G4" s="460"/>
    </row>
    <row r="5" spans="1:8">
      <c r="A5" s="461"/>
      <c r="B5" s="461" t="s">
        <v>255</v>
      </c>
      <c r="C5" s="1226" t="s">
        <v>291</v>
      </c>
      <c r="D5" s="1226" t="s">
        <v>292</v>
      </c>
      <c r="E5" s="1228" t="s">
        <v>293</v>
      </c>
      <c r="F5" s="1228" t="s">
        <v>294</v>
      </c>
      <c r="G5" s="1230" t="s">
        <v>295</v>
      </c>
    </row>
    <row r="6" spans="1:8" ht="38.25">
      <c r="A6" s="461" t="s">
        <v>262</v>
      </c>
      <c r="B6" s="462" t="s">
        <v>296</v>
      </c>
      <c r="C6" s="1227"/>
      <c r="D6" s="1227"/>
      <c r="E6" s="1229"/>
      <c r="F6" s="1229"/>
      <c r="G6" s="1230"/>
      <c r="H6" s="455" t="s">
        <v>297</v>
      </c>
    </row>
    <row r="7" spans="1:8">
      <c r="A7" s="461">
        <v>1</v>
      </c>
      <c r="B7" s="461">
        <v>2</v>
      </c>
      <c r="C7" s="461">
        <v>3</v>
      </c>
      <c r="D7" s="461">
        <v>4</v>
      </c>
      <c r="E7" s="461">
        <v>5</v>
      </c>
      <c r="F7" s="461" t="s">
        <v>298</v>
      </c>
      <c r="G7" s="463">
        <v>7</v>
      </c>
    </row>
    <row r="8" spans="1:8">
      <c r="A8" s="464"/>
      <c r="B8" s="465" t="s">
        <v>299</v>
      </c>
      <c r="C8" s="466"/>
      <c r="D8" s="466"/>
      <c r="E8" s="466"/>
      <c r="F8" s="466"/>
      <c r="G8" s="467"/>
      <c r="H8" s="468"/>
    </row>
    <row r="9" spans="1:8" ht="25.5">
      <c r="A9" s="464">
        <v>1</v>
      </c>
      <c r="B9" s="465" t="s">
        <v>300</v>
      </c>
      <c r="C9" s="466"/>
      <c r="D9" s="466"/>
      <c r="E9" s="466"/>
      <c r="F9" s="466"/>
      <c r="G9" s="467"/>
      <c r="H9" s="468"/>
    </row>
    <row r="10" spans="1:8" ht="51" customHeight="1">
      <c r="A10" s="464">
        <v>1.1000000000000001</v>
      </c>
      <c r="B10" s="469" t="s">
        <v>301</v>
      </c>
      <c r="C10" s="470" t="s">
        <v>267</v>
      </c>
      <c r="D10" s="471">
        <v>35</v>
      </c>
      <c r="E10" s="472">
        <f>506000*1.05</f>
        <v>531300</v>
      </c>
      <c r="F10" s="473">
        <f>D10*E10</f>
        <v>18595500</v>
      </c>
      <c r="G10" s="474" t="s">
        <v>302</v>
      </c>
      <c r="H10" s="468"/>
    </row>
    <row r="11" spans="1:8" ht="43.9" customHeight="1">
      <c r="A11" s="464">
        <v>1.1000000000000001</v>
      </c>
      <c r="B11" s="475" t="s">
        <v>303</v>
      </c>
      <c r="C11" s="470" t="s">
        <v>156</v>
      </c>
      <c r="D11" s="471">
        <v>12</v>
      </c>
      <c r="E11" s="473">
        <f>49500*1.05</f>
        <v>51975</v>
      </c>
      <c r="F11" s="473">
        <f t="shared" ref="F11:F19" si="0">D11*E11</f>
        <v>623700</v>
      </c>
      <c r="G11" s="474" t="s">
        <v>268</v>
      </c>
      <c r="H11" s="468"/>
    </row>
    <row r="12" spans="1:8" s="454" customFormat="1" ht="32.25" customHeight="1">
      <c r="A12" s="476">
        <v>1.3</v>
      </c>
      <c r="B12" s="477" t="s">
        <v>304</v>
      </c>
      <c r="C12" s="478" t="s">
        <v>156</v>
      </c>
      <c r="D12" s="479">
        <v>16</v>
      </c>
      <c r="E12" s="480">
        <f>3300*1.05</f>
        <v>3465</v>
      </c>
      <c r="F12" s="480">
        <f t="shared" si="0"/>
        <v>55440</v>
      </c>
      <c r="G12" s="474" t="s">
        <v>268</v>
      </c>
      <c r="H12" s="481"/>
    </row>
    <row r="13" spans="1:8" s="454" customFormat="1" ht="33.75" customHeight="1">
      <c r="A13" s="476">
        <v>1.4</v>
      </c>
      <c r="B13" s="477" t="s">
        <v>305</v>
      </c>
      <c r="C13" s="478" t="s">
        <v>306</v>
      </c>
      <c r="D13" s="479">
        <v>8500</v>
      </c>
      <c r="E13" s="480">
        <f>71.5*1.05</f>
        <v>75.075000000000003</v>
      </c>
      <c r="F13" s="480">
        <f t="shared" si="0"/>
        <v>638137.5</v>
      </c>
      <c r="G13" s="482" t="s">
        <v>268</v>
      </c>
      <c r="H13" s="481"/>
    </row>
    <row r="14" spans="1:8" s="454" customFormat="1" ht="31.5" customHeight="1">
      <c r="A14" s="476">
        <v>1.5</v>
      </c>
      <c r="B14" s="477" t="s">
        <v>307</v>
      </c>
      <c r="C14" s="478" t="s">
        <v>275</v>
      </c>
      <c r="D14" s="479">
        <v>66</v>
      </c>
      <c r="E14" s="480">
        <f>200000*1.05</f>
        <v>210000</v>
      </c>
      <c r="F14" s="480">
        <f t="shared" si="0"/>
        <v>13860000</v>
      </c>
      <c r="G14" s="482" t="s">
        <v>268</v>
      </c>
      <c r="H14" s="481"/>
    </row>
    <row r="15" spans="1:8" s="454" customFormat="1" ht="38.25">
      <c r="A15" s="476">
        <v>1.6</v>
      </c>
      <c r="B15" s="477" t="s">
        <v>308</v>
      </c>
      <c r="C15" s="478" t="s">
        <v>239</v>
      </c>
      <c r="D15" s="479">
        <v>1</v>
      </c>
      <c r="E15" s="480">
        <f>20000*1.05</f>
        <v>21000</v>
      </c>
      <c r="F15" s="480">
        <f t="shared" si="0"/>
        <v>21000</v>
      </c>
      <c r="G15" s="482" t="s">
        <v>268</v>
      </c>
      <c r="H15" s="481"/>
    </row>
    <row r="16" spans="1:8" s="454" customFormat="1" ht="25.5">
      <c r="A16" s="483">
        <v>2.2000000000000002</v>
      </c>
      <c r="B16" s="484" t="s">
        <v>309</v>
      </c>
      <c r="C16" s="485" t="s">
        <v>275</v>
      </c>
      <c r="D16" s="479">
        <v>4</v>
      </c>
      <c r="E16" s="486">
        <f>5000*1.05</f>
        <v>5250</v>
      </c>
      <c r="F16" s="480">
        <f t="shared" si="0"/>
        <v>21000</v>
      </c>
      <c r="G16" s="482" t="s">
        <v>268</v>
      </c>
      <c r="H16" s="481"/>
    </row>
    <row r="17" spans="1:8" s="454" customFormat="1" ht="25.5">
      <c r="A17" s="487">
        <v>3</v>
      </c>
      <c r="B17" s="488" t="s">
        <v>310</v>
      </c>
      <c r="C17" s="489" t="s">
        <v>270</v>
      </c>
      <c r="D17" s="490">
        <v>12</v>
      </c>
      <c r="E17" s="491">
        <v>3525.24</v>
      </c>
      <c r="F17" s="480">
        <f t="shared" si="0"/>
        <v>42302.879999999997</v>
      </c>
      <c r="G17" s="492" t="s">
        <v>311</v>
      </c>
      <c r="H17" s="481" t="s">
        <v>312</v>
      </c>
    </row>
    <row r="18" spans="1:8" s="454" customFormat="1" ht="63.75">
      <c r="A18" s="493">
        <v>6</v>
      </c>
      <c r="B18" s="494" t="s">
        <v>313</v>
      </c>
      <c r="C18" s="489" t="s">
        <v>156</v>
      </c>
      <c r="D18" s="490">
        <v>20</v>
      </c>
      <c r="E18" s="480">
        <v>6003.56</v>
      </c>
      <c r="F18" s="480">
        <f t="shared" si="0"/>
        <v>120071.20000000001</v>
      </c>
      <c r="G18" s="492" t="s">
        <v>311</v>
      </c>
      <c r="H18" s="481" t="s">
        <v>314</v>
      </c>
    </row>
    <row r="19" spans="1:8" s="454" customFormat="1" ht="38.25">
      <c r="A19" s="476">
        <v>7</v>
      </c>
      <c r="B19" s="477" t="s">
        <v>315</v>
      </c>
      <c r="C19" s="478" t="s">
        <v>306</v>
      </c>
      <c r="D19" s="479">
        <v>800</v>
      </c>
      <c r="E19" s="480">
        <v>612.61</v>
      </c>
      <c r="F19" s="480">
        <f t="shared" si="0"/>
        <v>490088</v>
      </c>
      <c r="G19" s="492" t="s">
        <v>311</v>
      </c>
      <c r="H19" s="481" t="s">
        <v>316</v>
      </c>
    </row>
    <row r="20" spans="1:8">
      <c r="A20" s="464"/>
      <c r="B20" s="465" t="s">
        <v>317</v>
      </c>
      <c r="C20" s="462"/>
      <c r="D20" s="462"/>
      <c r="E20" s="495"/>
      <c r="F20" s="495">
        <f>SUM(F10:F19)</f>
        <v>34467239.580000006</v>
      </c>
      <c r="G20" s="496"/>
      <c r="H20" s="468"/>
    </row>
    <row r="21" spans="1:8">
      <c r="A21" s="464"/>
      <c r="B21" s="465"/>
      <c r="C21" s="462"/>
      <c r="D21" s="462"/>
      <c r="E21" s="495"/>
      <c r="F21" s="495"/>
      <c r="G21" s="496"/>
      <c r="H21" s="468"/>
    </row>
    <row r="22" spans="1:8">
      <c r="A22" s="464"/>
      <c r="B22" s="465" t="s">
        <v>195</v>
      </c>
      <c r="C22" s="466"/>
      <c r="D22" s="466"/>
      <c r="E22" s="497"/>
      <c r="F22" s="497"/>
      <c r="G22" s="498"/>
      <c r="H22" s="468"/>
    </row>
    <row r="23" spans="1:8" ht="51">
      <c r="A23" s="462">
        <v>2</v>
      </c>
      <c r="B23" s="499" t="s">
        <v>318</v>
      </c>
      <c r="C23" s="500" t="s">
        <v>211</v>
      </c>
      <c r="D23" s="500"/>
      <c r="E23" s="501"/>
      <c r="F23" s="497"/>
      <c r="G23" s="498"/>
      <c r="H23" s="468"/>
    </row>
    <row r="24" spans="1:8" ht="25.5">
      <c r="A24" s="502">
        <v>2.1</v>
      </c>
      <c r="B24" s="469" t="s">
        <v>319</v>
      </c>
      <c r="C24" s="470" t="s">
        <v>320</v>
      </c>
      <c r="D24" s="503">
        <v>831.6</v>
      </c>
      <c r="E24" s="473">
        <v>293.77999999999997</v>
      </c>
      <c r="F24" s="473">
        <f>D24*E24</f>
        <v>244307.44799999997</v>
      </c>
      <c r="G24" s="1231" t="s">
        <v>311</v>
      </c>
      <c r="H24" s="468" t="s">
        <v>321</v>
      </c>
    </row>
    <row r="25" spans="1:8" ht="25.5">
      <c r="A25" s="431">
        <v>2.2000000000000002</v>
      </c>
      <c r="B25" s="504" t="s">
        <v>322</v>
      </c>
      <c r="C25" s="431" t="s">
        <v>323</v>
      </c>
      <c r="D25" s="505">
        <f>D24/2*50</f>
        <v>20790</v>
      </c>
      <c r="E25" s="473">
        <v>1.31</v>
      </c>
      <c r="F25" s="473">
        <f t="shared" ref="F25:F32" si="1">D25*E25</f>
        <v>27234.9</v>
      </c>
      <c r="G25" s="1231"/>
      <c r="H25" s="468">
        <v>2.2999999999999998</v>
      </c>
    </row>
    <row r="26" spans="1:8" ht="25.5">
      <c r="A26" s="502">
        <v>2.2999999999999998</v>
      </c>
      <c r="B26" s="469" t="s">
        <v>324</v>
      </c>
      <c r="C26" s="470" t="s">
        <v>320</v>
      </c>
      <c r="D26" s="471">
        <f>D24/4</f>
        <v>207.9</v>
      </c>
      <c r="E26" s="473">
        <v>796.4</v>
      </c>
      <c r="F26" s="473">
        <f t="shared" si="1"/>
        <v>165571.56</v>
      </c>
      <c r="G26" s="1231"/>
      <c r="H26" s="468">
        <v>5.2</v>
      </c>
    </row>
    <row r="27" spans="1:8" ht="38.25">
      <c r="A27" s="502">
        <v>2.4</v>
      </c>
      <c r="B27" s="469" t="s">
        <v>325</v>
      </c>
      <c r="C27" s="470" t="s">
        <v>320</v>
      </c>
      <c r="D27" s="471">
        <f>2.2*0.075*14*18</f>
        <v>41.58</v>
      </c>
      <c r="E27" s="505">
        <v>5237.8</v>
      </c>
      <c r="F27" s="473">
        <f t="shared" si="1"/>
        <v>217787.72399999999</v>
      </c>
      <c r="G27" s="1231"/>
      <c r="H27" s="468" t="s">
        <v>326</v>
      </c>
    </row>
    <row r="28" spans="1:8" ht="38.25">
      <c r="A28" s="502">
        <v>2.5</v>
      </c>
      <c r="B28" s="469" t="s">
        <v>327</v>
      </c>
      <c r="C28" s="470" t="s">
        <v>320</v>
      </c>
      <c r="D28" s="471">
        <f>2*0.1*14*18</f>
        <v>50.400000000000006</v>
      </c>
      <c r="E28" s="506">
        <v>7565.71</v>
      </c>
      <c r="F28" s="473">
        <f t="shared" si="1"/>
        <v>381311.78400000004</v>
      </c>
      <c r="G28" s="1231"/>
      <c r="H28" s="468" t="s">
        <v>328</v>
      </c>
    </row>
    <row r="29" spans="1:8" ht="44.45" customHeight="1">
      <c r="A29" s="502">
        <v>2.6</v>
      </c>
      <c r="B29" s="469" t="s">
        <v>329</v>
      </c>
      <c r="C29" s="470" t="s">
        <v>320</v>
      </c>
      <c r="D29" s="471">
        <f>2*(1.3*0.25)*14*18</f>
        <v>163.79999999999998</v>
      </c>
      <c r="E29" s="473">
        <v>4093.64</v>
      </c>
      <c r="F29" s="473">
        <f t="shared" si="1"/>
        <v>670538.23199999996</v>
      </c>
      <c r="G29" s="1231"/>
      <c r="H29" s="468" t="s">
        <v>330</v>
      </c>
    </row>
    <row r="30" spans="1:8" ht="38.25">
      <c r="A30" s="502">
        <v>2.7</v>
      </c>
      <c r="B30" s="469" t="s">
        <v>331</v>
      </c>
      <c r="C30" s="470" t="s">
        <v>332</v>
      </c>
      <c r="D30" s="471">
        <f>4*1.3*14*18</f>
        <v>1310.3999999999999</v>
      </c>
      <c r="E30" s="473">
        <v>116.39</v>
      </c>
      <c r="F30" s="473">
        <f t="shared" si="1"/>
        <v>152517.45599999998</v>
      </c>
      <c r="G30" s="1231"/>
      <c r="H30" s="468" t="s">
        <v>333</v>
      </c>
    </row>
    <row r="31" spans="1:8" ht="38.25">
      <c r="A31" s="502">
        <v>2.8</v>
      </c>
      <c r="B31" s="469" t="s">
        <v>334</v>
      </c>
      <c r="C31" s="470" t="s">
        <v>332</v>
      </c>
      <c r="D31" s="471">
        <f>4*1.3*14*18</f>
        <v>1310.3999999999999</v>
      </c>
      <c r="E31" s="473">
        <v>98.02</v>
      </c>
      <c r="F31" s="473">
        <f t="shared" si="1"/>
        <v>128445.40799999998</v>
      </c>
      <c r="G31" s="1231"/>
      <c r="H31" s="468" t="s">
        <v>335</v>
      </c>
    </row>
    <row r="32" spans="1:8" ht="25.5">
      <c r="A32" s="502">
        <v>2.9</v>
      </c>
      <c r="B32" s="469" t="s">
        <v>336</v>
      </c>
      <c r="C32" s="470" t="s">
        <v>141</v>
      </c>
      <c r="D32" s="507">
        <v>5</v>
      </c>
      <c r="E32" s="473">
        <v>68623.360000000001</v>
      </c>
      <c r="F32" s="473">
        <f t="shared" si="1"/>
        <v>343116.79999999999</v>
      </c>
      <c r="G32" s="1231"/>
      <c r="H32" s="468" t="s">
        <v>337</v>
      </c>
    </row>
    <row r="33" spans="1:8" ht="25.5">
      <c r="A33" s="508" t="s">
        <v>338</v>
      </c>
      <c r="B33" s="465" t="s">
        <v>339</v>
      </c>
      <c r="C33" s="500"/>
      <c r="D33" s="500"/>
      <c r="E33" s="500"/>
      <c r="F33" s="500"/>
      <c r="G33" s="509"/>
      <c r="H33" s="468"/>
    </row>
    <row r="34" spans="1:8" ht="25.5">
      <c r="A34" s="508" t="s">
        <v>340</v>
      </c>
      <c r="B34" s="477" t="s">
        <v>341</v>
      </c>
      <c r="C34" s="470" t="s">
        <v>172</v>
      </c>
      <c r="D34" s="510">
        <v>27.5</v>
      </c>
      <c r="E34" s="473">
        <v>2850000</v>
      </c>
      <c r="F34" s="473">
        <f t="shared" ref="F34:F43" si="2">D34*E34</f>
        <v>78375000</v>
      </c>
      <c r="G34" s="509"/>
      <c r="H34" s="468"/>
    </row>
    <row r="35" spans="1:8" ht="25.5">
      <c r="A35" s="508" t="s">
        <v>342</v>
      </c>
      <c r="B35" s="477" t="s">
        <v>343</v>
      </c>
      <c r="C35" s="470" t="s">
        <v>172</v>
      </c>
      <c r="D35" s="510">
        <v>7.5</v>
      </c>
      <c r="E35" s="473">
        <v>50000</v>
      </c>
      <c r="F35" s="473">
        <f t="shared" si="2"/>
        <v>375000</v>
      </c>
      <c r="G35" s="509"/>
      <c r="H35" s="468"/>
    </row>
    <row r="36" spans="1:8" ht="38.25">
      <c r="A36" s="508" t="s">
        <v>344</v>
      </c>
      <c r="B36" s="511" t="s">
        <v>345</v>
      </c>
      <c r="C36" s="470"/>
      <c r="D36" s="510"/>
      <c r="E36" s="473"/>
      <c r="F36" s="473"/>
      <c r="G36" s="509"/>
      <c r="H36" s="468"/>
    </row>
    <row r="37" spans="1:8" ht="25.5">
      <c r="A37" s="508" t="s">
        <v>346</v>
      </c>
      <c r="B37" s="477" t="s">
        <v>347</v>
      </c>
      <c r="C37" s="470" t="s">
        <v>320</v>
      </c>
      <c r="D37" s="510">
        <f>1.15*1.4*1500</f>
        <v>2415</v>
      </c>
      <c r="E37" s="473">
        <v>293.77999999999997</v>
      </c>
      <c r="F37" s="473">
        <f t="shared" si="2"/>
        <v>709478.7</v>
      </c>
      <c r="G37" s="509"/>
      <c r="H37" s="468"/>
    </row>
    <row r="38" spans="1:8" ht="25.5">
      <c r="A38" s="508" t="s">
        <v>348</v>
      </c>
      <c r="B38" s="477" t="s">
        <v>322</v>
      </c>
      <c r="C38" s="470" t="s">
        <v>323</v>
      </c>
      <c r="D38" s="510">
        <f>D37/2*50</f>
        <v>60375</v>
      </c>
      <c r="E38" s="473">
        <v>1.31</v>
      </c>
      <c r="F38" s="473">
        <f t="shared" si="2"/>
        <v>79091.25</v>
      </c>
      <c r="G38" s="509"/>
      <c r="H38" s="468"/>
    </row>
    <row r="39" spans="1:8" ht="25.5">
      <c r="A39" s="508" t="s">
        <v>349</v>
      </c>
      <c r="B39" s="477" t="s">
        <v>324</v>
      </c>
      <c r="C39" s="470" t="s">
        <v>320</v>
      </c>
      <c r="D39" s="510">
        <f>0.95*0.55*1500*0.4</f>
        <v>313.5</v>
      </c>
      <c r="E39" s="473">
        <v>796.4</v>
      </c>
      <c r="F39" s="473">
        <f t="shared" si="2"/>
        <v>249671.4</v>
      </c>
      <c r="G39" s="509"/>
      <c r="H39" s="468"/>
    </row>
    <row r="40" spans="1:8" ht="25.5">
      <c r="A40" s="508" t="s">
        <v>350</v>
      </c>
      <c r="B40" s="477" t="s">
        <v>351</v>
      </c>
      <c r="C40" s="470" t="s">
        <v>211</v>
      </c>
      <c r="D40" s="510">
        <f>0.95*0.1*1500</f>
        <v>142.5</v>
      </c>
      <c r="E40" s="512">
        <v>5237.8</v>
      </c>
      <c r="F40" s="473">
        <f t="shared" si="2"/>
        <v>746386.5</v>
      </c>
      <c r="G40" s="509"/>
      <c r="H40" s="468"/>
    </row>
    <row r="41" spans="1:8" ht="38.25">
      <c r="A41" s="508" t="s">
        <v>352</v>
      </c>
      <c r="B41" s="477" t="s">
        <v>353</v>
      </c>
      <c r="C41" s="470" t="s">
        <v>211</v>
      </c>
      <c r="D41" s="510">
        <f>4.1*0.1*1500</f>
        <v>615</v>
      </c>
      <c r="E41" s="512">
        <v>7565.71</v>
      </c>
      <c r="F41" s="473">
        <f t="shared" si="2"/>
        <v>4652911.6500000004</v>
      </c>
      <c r="G41" s="509"/>
      <c r="H41" s="468"/>
    </row>
    <row r="42" spans="1:8" ht="25.5">
      <c r="A42" s="508" t="s">
        <v>354</v>
      </c>
      <c r="B42" s="477" t="s">
        <v>336</v>
      </c>
      <c r="C42" s="470" t="s">
        <v>141</v>
      </c>
      <c r="D42" s="513">
        <v>40</v>
      </c>
      <c r="E42" s="514">
        <v>68623.360000000001</v>
      </c>
      <c r="F42" s="473">
        <f t="shared" si="2"/>
        <v>2744934.3999999999</v>
      </c>
      <c r="G42" s="509"/>
      <c r="H42" s="468"/>
    </row>
    <row r="43" spans="1:8" ht="25.5">
      <c r="A43" s="508"/>
      <c r="B43" s="477" t="s">
        <v>355</v>
      </c>
      <c r="C43" s="470" t="s">
        <v>270</v>
      </c>
      <c r="D43" s="513">
        <v>51</v>
      </c>
      <c r="E43" s="473">
        <v>1000</v>
      </c>
      <c r="F43" s="473">
        <f t="shared" si="2"/>
        <v>51000</v>
      </c>
      <c r="G43" s="509"/>
      <c r="H43" s="468"/>
    </row>
    <row r="44" spans="1:8">
      <c r="A44" s="462"/>
      <c r="B44" s="465" t="s">
        <v>356</v>
      </c>
      <c r="C44" s="502"/>
      <c r="D44" s="471"/>
      <c r="E44" s="473"/>
      <c r="F44" s="515">
        <f>SUM(F24:F43)</f>
        <v>90314305.212000027</v>
      </c>
      <c r="G44" s="516"/>
      <c r="H44" s="468"/>
    </row>
    <row r="45" spans="1:8" ht="27.75" customHeight="1">
      <c r="A45" s="517"/>
      <c r="B45" s="1222" t="s">
        <v>357</v>
      </c>
      <c r="C45" s="1222"/>
      <c r="D45" s="1222"/>
      <c r="E45" s="1222"/>
      <c r="F45" s="518">
        <f>F20+F44</f>
        <v>124781544.79200003</v>
      </c>
      <c r="G45" s="519"/>
      <c r="H45" s="468"/>
    </row>
    <row r="46" spans="1:8">
      <c r="A46" s="520"/>
      <c r="B46" s="1223" t="s">
        <v>358</v>
      </c>
      <c r="C46" s="1224"/>
      <c r="D46" s="1224"/>
      <c r="E46" s="1225"/>
      <c r="F46" s="521">
        <f>F45*0.18</f>
        <v>22460678.062560003</v>
      </c>
      <c r="G46" s="516"/>
      <c r="H46" s="468"/>
    </row>
    <row r="47" spans="1:8" ht="27" customHeight="1">
      <c r="A47" s="520"/>
      <c r="B47" s="1223" t="s">
        <v>359</v>
      </c>
      <c r="C47" s="1224"/>
      <c r="D47" s="1224"/>
      <c r="E47" s="1225"/>
      <c r="F47" s="522">
        <f>F45+F46</f>
        <v>147242222.85456002</v>
      </c>
      <c r="G47" s="516"/>
      <c r="H47" s="468"/>
    </row>
    <row r="48" spans="1:8">
      <c r="A48" s="448"/>
      <c r="B48" s="523"/>
      <c r="C48" s="448"/>
      <c r="D48" s="448"/>
      <c r="E48" s="448"/>
      <c r="F48" s="524"/>
      <c r="G48" s="519"/>
      <c r="H48" s="468"/>
    </row>
    <row r="49" spans="1:8">
      <c r="A49" s="448"/>
      <c r="B49" s="525" t="s">
        <v>360</v>
      </c>
      <c r="C49" s="448"/>
      <c r="D49" s="1213" t="s">
        <v>287</v>
      </c>
      <c r="E49" s="1213"/>
      <c r="F49" s="1213"/>
      <c r="G49" s="519"/>
      <c r="H49" s="468"/>
    </row>
    <row r="50" spans="1:8">
      <c r="A50" s="448"/>
      <c r="B50" s="526" t="s">
        <v>288</v>
      </c>
      <c r="C50" s="448"/>
      <c r="D50" s="1213" t="s">
        <v>182</v>
      </c>
      <c r="E50" s="1213"/>
      <c r="F50" s="1213"/>
      <c r="G50" s="519"/>
      <c r="H50" s="468"/>
    </row>
    <row r="51" spans="1:8">
      <c r="A51" s="448"/>
      <c r="B51" s="526" t="s">
        <v>289</v>
      </c>
      <c r="C51" s="448"/>
      <c r="D51" s="1213" t="s">
        <v>184</v>
      </c>
      <c r="E51" s="1213"/>
      <c r="F51" s="1213"/>
      <c r="G51" s="519"/>
      <c r="H51" s="468"/>
    </row>
    <row r="66" spans="6:6">
      <c r="F66" s="527"/>
    </row>
    <row r="68" spans="6:6">
      <c r="F68" s="527"/>
    </row>
    <row r="69" spans="6:6">
      <c r="F69" s="528"/>
    </row>
  </sheetData>
  <mergeCells count="15">
    <mergeCell ref="G5:G6"/>
    <mergeCell ref="G24:G32"/>
    <mergeCell ref="B47:E47"/>
    <mergeCell ref="D49:F49"/>
    <mergeCell ref="D50:F50"/>
    <mergeCell ref="D51:F51"/>
    <mergeCell ref="C5:C6"/>
    <mergeCell ref="D5:D6"/>
    <mergeCell ref="E5:E6"/>
    <mergeCell ref="F5:F6"/>
    <mergeCell ref="A1:F1"/>
    <mergeCell ref="A2:F2"/>
    <mergeCell ref="A4:F4"/>
    <mergeCell ref="B45:E45"/>
    <mergeCell ref="B46:E46"/>
  </mergeCells>
  <dataValidations count="1">
    <dataValidation allowBlank="1" showInputMessage="1" showErrorMessage="1" prompt="Enter numeric values only" sqref="E10:F19 E24:F32 E34:F43"/>
  </dataValidations>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C21"/>
  <sheetViews>
    <sheetView workbookViewId="0">
      <selection activeCell="C15" sqref="C15"/>
    </sheetView>
  </sheetViews>
  <sheetFormatPr defaultColWidth="9" defaultRowHeight="15"/>
  <cols>
    <col min="2" max="2" width="54.7109375" customWidth="1"/>
    <col min="3" max="3" width="27.140625" customWidth="1"/>
  </cols>
  <sheetData>
    <row r="1" spans="1:3">
      <c r="A1">
        <f ca="1">A1:K45</f>
        <v>0</v>
      </c>
    </row>
    <row r="2" spans="1:3" ht="18">
      <c r="A2" s="1233" t="s">
        <v>120</v>
      </c>
      <c r="B2" s="1233"/>
      <c r="C2" s="1233"/>
    </row>
    <row r="3" spans="1:3" ht="20.25">
      <c r="A3" s="1234" t="s">
        <v>361</v>
      </c>
      <c r="B3" s="1234"/>
      <c r="C3" s="1234"/>
    </row>
    <row r="4" spans="1:3" ht="60" customHeight="1">
      <c r="A4" s="1235" t="s">
        <v>362</v>
      </c>
      <c r="B4" s="1235"/>
      <c r="C4" s="1235"/>
    </row>
    <row r="5" spans="1:3">
      <c r="A5" s="449" t="s">
        <v>363</v>
      </c>
      <c r="B5" s="449" t="s">
        <v>364</v>
      </c>
      <c r="C5" s="449" t="s">
        <v>365</v>
      </c>
    </row>
    <row r="6" spans="1:3" ht="25.5">
      <c r="A6" s="450">
        <v>1</v>
      </c>
      <c r="B6" s="451" t="s">
        <v>366</v>
      </c>
      <c r="C6" s="858">
        <f>'VIIA LINE SUPPLY'!I88</f>
        <v>548424998.68354094</v>
      </c>
    </row>
    <row r="7" spans="1:3">
      <c r="A7" s="450">
        <v>2</v>
      </c>
      <c r="B7" s="450" t="s">
        <v>367</v>
      </c>
      <c r="C7" s="860">
        <f>C6*3%</f>
        <v>16452749.960506227</v>
      </c>
    </row>
    <row r="8" spans="1:3">
      <c r="A8" s="450">
        <v>3</v>
      </c>
      <c r="B8" s="450" t="s">
        <v>368</v>
      </c>
      <c r="C8" s="861">
        <f>C6+C7</f>
        <v>564877748.64404714</v>
      </c>
    </row>
    <row r="9" spans="1:3">
      <c r="A9" s="450">
        <v>4</v>
      </c>
      <c r="B9" s="450" t="s">
        <v>369</v>
      </c>
      <c r="C9" s="860">
        <f>C8*3%</f>
        <v>16946332.459321413</v>
      </c>
    </row>
    <row r="10" spans="1:3">
      <c r="A10" s="450">
        <v>5</v>
      </c>
      <c r="B10" s="450" t="s">
        <v>370</v>
      </c>
      <c r="C10" s="860">
        <f>C8*2%</f>
        <v>11297554.972880943</v>
      </c>
    </row>
    <row r="11" spans="1:3">
      <c r="A11" s="450">
        <v>6</v>
      </c>
      <c r="B11" s="450" t="s">
        <v>371</v>
      </c>
      <c r="C11" s="860">
        <f>C8*5%</f>
        <v>28243887.432202358</v>
      </c>
    </row>
    <row r="12" spans="1:3" ht="25.5">
      <c r="A12" s="450">
        <v>7</v>
      </c>
      <c r="B12" s="451" t="s">
        <v>372</v>
      </c>
      <c r="C12" s="861">
        <f>'ERECTION AND CIVIL'!I99</f>
        <v>244073034.95527124</v>
      </c>
    </row>
    <row r="13" spans="1:3" ht="76.5">
      <c r="A13" s="450">
        <v>8</v>
      </c>
      <c r="B13" s="451" t="s">
        <v>373</v>
      </c>
      <c r="C13" s="861">
        <v>500000</v>
      </c>
    </row>
    <row r="14" spans="1:3">
      <c r="A14" s="450">
        <v>9</v>
      </c>
      <c r="B14" s="451" t="s">
        <v>374</v>
      </c>
      <c r="C14" s="860">
        <f>20000*15</f>
        <v>300000</v>
      </c>
    </row>
    <row r="15" spans="1:3">
      <c r="A15" s="450">
        <v>10</v>
      </c>
      <c r="B15" s="449" t="s">
        <v>375</v>
      </c>
      <c r="C15" s="1151">
        <f>C8+C9+C10+C11+C12+C14+C13</f>
        <v>866238558.46372306</v>
      </c>
    </row>
    <row r="16" spans="1:3">
      <c r="B16" s="1236"/>
      <c r="C16" s="1236"/>
    </row>
    <row r="17" spans="1:3">
      <c r="B17" s="452"/>
      <c r="C17" s="452"/>
    </row>
    <row r="19" spans="1:3">
      <c r="A19" s="1237"/>
      <c r="B19" s="1237"/>
      <c r="C19" s="453"/>
    </row>
    <row r="20" spans="1:3">
      <c r="A20" s="1232"/>
      <c r="B20" s="1232"/>
      <c r="C20" s="453"/>
    </row>
    <row r="21" spans="1:3">
      <c r="A21" s="1232"/>
      <c r="B21" s="1232"/>
      <c r="C21" s="453"/>
    </row>
  </sheetData>
  <mergeCells count="7">
    <mergeCell ref="A20:B20"/>
    <mergeCell ref="A21:B21"/>
    <mergeCell ref="A2:C2"/>
    <mergeCell ref="A3:C3"/>
    <mergeCell ref="A4:C4"/>
    <mergeCell ref="B16:C16"/>
    <mergeCell ref="A19:B19"/>
  </mergeCells>
  <pageMargins left="0.24" right="0.19"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view="pageBreakPreview" zoomScaleNormal="100" workbookViewId="0">
      <selection activeCell="H23" sqref="H23"/>
    </sheetView>
  </sheetViews>
  <sheetFormatPr defaultColWidth="9" defaultRowHeight="15"/>
  <cols>
    <col min="2" max="7" width="11.7109375" customWidth="1"/>
    <col min="8" max="8" width="18.5703125" customWidth="1"/>
  </cols>
  <sheetData>
    <row r="1" spans="1:8">
      <c r="A1">
        <f ca="1">A1:K34</f>
        <v>0</v>
      </c>
    </row>
    <row r="2" spans="1:8" ht="20.25">
      <c r="A2" s="1243" t="s">
        <v>376</v>
      </c>
      <c r="B2" s="1243"/>
      <c r="C2" s="1243"/>
      <c r="D2" s="1243"/>
      <c r="E2" s="1243"/>
      <c r="F2" s="1243"/>
      <c r="G2" s="1243"/>
      <c r="H2" s="1243"/>
    </row>
    <row r="3" spans="1:8" ht="20.25">
      <c r="A3" s="439"/>
      <c r="B3" s="439"/>
      <c r="C3" s="439"/>
      <c r="D3" s="439"/>
      <c r="E3" s="439"/>
      <c r="F3" s="439"/>
      <c r="G3" s="439"/>
      <c r="H3" s="439"/>
    </row>
    <row r="4" spans="1:8" ht="23.25">
      <c r="A4" s="440"/>
      <c r="B4" s="1244" t="s">
        <v>377</v>
      </c>
      <c r="C4" s="1244"/>
      <c r="D4" s="1244"/>
      <c r="E4" s="1244"/>
      <c r="F4" s="1244"/>
      <c r="G4" s="1244"/>
      <c r="H4" s="1244"/>
    </row>
    <row r="5" spans="1:8" ht="60.6" customHeight="1">
      <c r="A5" s="1245" t="str">
        <f>'VIIA LINE SUPPLY'!A3:J3</f>
        <v xml:space="preserve"> Constructin of 220KV D/C line from proposed 220/132KV GIS, Barbil to proposed 400/220KV S/s at Basudevpur along with construction of 220/132kV GIS S/s at Barbil</v>
      </c>
      <c r="B5" s="1245"/>
      <c r="C5" s="1245"/>
      <c r="D5" s="1245"/>
      <c r="E5" s="1245"/>
      <c r="F5" s="1245"/>
      <c r="G5" s="1245"/>
      <c r="H5" s="1245"/>
    </row>
    <row r="6" spans="1:8">
      <c r="A6" s="441" t="s">
        <v>125</v>
      </c>
      <c r="B6" s="1246" t="s">
        <v>378</v>
      </c>
      <c r="C6" s="1246"/>
      <c r="D6" s="1246"/>
      <c r="E6" s="1246"/>
      <c r="F6" s="1246"/>
      <c r="G6" s="1246"/>
      <c r="H6" s="442" t="s">
        <v>379</v>
      </c>
    </row>
    <row r="7" spans="1:8" ht="30.75" customHeight="1">
      <c r="A7" s="443">
        <v>1</v>
      </c>
      <c r="B7" s="1247" t="s">
        <v>1690</v>
      </c>
      <c r="C7" s="1248"/>
      <c r="D7" s="1248"/>
      <c r="E7" s="1248"/>
      <c r="F7" s="1248"/>
      <c r="G7" s="1249"/>
      <c r="H7" s="444">
        <f>'SUMMERY BARBIL SS '!C15</f>
        <v>1001894383</v>
      </c>
    </row>
    <row r="8" spans="1:8" ht="45.6" customHeight="1">
      <c r="A8" s="443">
        <v>2</v>
      </c>
      <c r="B8" s="1238" t="s">
        <v>1689</v>
      </c>
      <c r="C8" s="1239"/>
      <c r="D8" s="1239"/>
      <c r="E8" s="1239"/>
      <c r="F8" s="1239"/>
      <c r="G8" s="1240"/>
      <c r="H8" s="444">
        <f>'line summery'!C15</f>
        <v>866238558.46372306</v>
      </c>
    </row>
    <row r="9" spans="1:8" ht="27" customHeight="1">
      <c r="A9" s="443"/>
      <c r="B9" s="1241" t="s">
        <v>380</v>
      </c>
      <c r="C9" s="1241"/>
      <c r="D9" s="1241"/>
      <c r="E9" s="1241"/>
      <c r="F9" s="1241"/>
      <c r="G9" s="1241"/>
      <c r="H9" s="445">
        <f>H7+H8</f>
        <v>1868132941.4637232</v>
      </c>
    </row>
    <row r="10" spans="1:8" ht="27" customHeight="1">
      <c r="A10" s="1242" t="s">
        <v>381</v>
      </c>
      <c r="B10" s="1242"/>
      <c r="C10" s="1242"/>
      <c r="D10" s="1242"/>
      <c r="E10" s="1242"/>
      <c r="F10" s="1242"/>
      <c r="G10" s="1242"/>
      <c r="H10" s="1083">
        <f>ROUND(H9,0)</f>
        <v>1868132941</v>
      </c>
    </row>
    <row r="11" spans="1:8" ht="27" customHeight="1">
      <c r="A11" s="1241"/>
      <c r="B11" s="1241"/>
      <c r="C11" s="1241"/>
      <c r="D11" s="1241"/>
      <c r="E11" s="1241"/>
      <c r="F11" s="1241"/>
      <c r="G11" s="1241"/>
      <c r="H11" s="1241"/>
    </row>
    <row r="12" spans="1:8" ht="5.45" customHeight="1">
      <c r="A12" s="446"/>
      <c r="B12" s="446"/>
      <c r="C12" s="446"/>
      <c r="D12" s="446"/>
      <c r="E12" s="446"/>
      <c r="F12" s="446"/>
      <c r="G12" s="446"/>
      <c r="H12" s="446"/>
    </row>
    <row r="13" spans="1:8">
      <c r="A13" s="447"/>
      <c r="B13" s="447"/>
      <c r="C13" s="447"/>
      <c r="D13" s="447"/>
      <c r="E13" s="447"/>
      <c r="F13" s="447"/>
      <c r="G13" s="447"/>
      <c r="H13" s="447"/>
    </row>
    <row r="14" spans="1:8">
      <c r="A14" s="448"/>
      <c r="B14" s="448"/>
      <c r="C14" s="448"/>
      <c r="D14" s="448"/>
      <c r="E14" s="448"/>
      <c r="F14" s="448"/>
      <c r="G14" s="448"/>
      <c r="H14" s="448"/>
    </row>
    <row r="15" spans="1:8">
      <c r="A15" s="448"/>
      <c r="B15" s="448"/>
      <c r="C15" s="448"/>
      <c r="D15" s="448"/>
      <c r="E15" s="448"/>
      <c r="F15" s="448"/>
      <c r="G15" s="448"/>
      <c r="H15" s="448"/>
    </row>
  </sheetData>
  <mergeCells count="9">
    <mergeCell ref="B8:G8"/>
    <mergeCell ref="B9:G9"/>
    <mergeCell ref="A10:G10"/>
    <mergeCell ref="A11:H11"/>
    <mergeCell ref="A2:H2"/>
    <mergeCell ref="B4:H4"/>
    <mergeCell ref="A5:H5"/>
    <mergeCell ref="B6:G6"/>
    <mergeCell ref="B7:G7"/>
  </mergeCells>
  <pageMargins left="0.511811023622047" right="0.511811023622047" top="0.55118110236220497" bottom="0.55118110236220497" header="0.31496062992126" footer="0.31496062992126"/>
  <pageSetup paperSize="9" scale="91"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O332"/>
  <sheetViews>
    <sheetView topLeftCell="C254" zoomScale="85" zoomScaleNormal="85" workbookViewId="0">
      <selection activeCell="Q288" sqref="Q288"/>
    </sheetView>
  </sheetViews>
  <sheetFormatPr defaultColWidth="9" defaultRowHeight="15.75"/>
  <cols>
    <col min="1" max="1" width="9" style="961"/>
    <col min="2" max="2" width="77.140625" style="961" customWidth="1"/>
    <col min="4" max="4" width="14.85546875" style="961" customWidth="1"/>
    <col min="5" max="5" width="27.28515625" style="969" customWidth="1"/>
    <col min="6" max="8" width="27.28515625" style="528" customWidth="1"/>
    <col min="9" max="9" width="25.140625" style="528" customWidth="1"/>
    <col min="10" max="10" width="32" customWidth="1"/>
    <col min="11" max="11" width="18.85546875" customWidth="1"/>
    <col min="12" max="12" width="15.5703125" bestFit="1" customWidth="1"/>
    <col min="14" max="14" width="15.5703125" style="297" bestFit="1" customWidth="1"/>
    <col min="15" max="15" width="15.5703125" bestFit="1" customWidth="1"/>
  </cols>
  <sheetData>
    <row r="1" spans="1:15" s="296" customFormat="1" ht="35.450000000000003" customHeight="1">
      <c r="A1" s="1250" t="s">
        <v>120</v>
      </c>
      <c r="B1" s="1250"/>
      <c r="C1" s="1250"/>
      <c r="D1" s="1250"/>
      <c r="E1" s="1250"/>
      <c r="F1" s="1250"/>
      <c r="G1" s="1250"/>
      <c r="H1" s="1250"/>
      <c r="I1" s="1250"/>
      <c r="J1" s="332"/>
      <c r="N1" s="297"/>
    </row>
    <row r="2" spans="1:15" s="296" customFormat="1">
      <c r="A2" s="1256"/>
      <c r="B2" s="1256" t="s">
        <v>385</v>
      </c>
      <c r="C2" s="1256" t="s">
        <v>386</v>
      </c>
      <c r="D2" s="1256"/>
      <c r="E2" s="1256"/>
      <c r="F2" s="1256"/>
      <c r="G2" s="1256"/>
      <c r="H2" s="1256"/>
      <c r="I2" s="1256"/>
      <c r="J2" s="333"/>
      <c r="N2" s="297"/>
    </row>
    <row r="3" spans="1:15" s="297" customFormat="1">
      <c r="A3" s="1256"/>
      <c r="B3" s="1256"/>
      <c r="C3" s="1256"/>
      <c r="D3" s="1256"/>
      <c r="E3" s="1256"/>
      <c r="F3" s="1256"/>
      <c r="G3" s="1256"/>
      <c r="H3" s="1256"/>
      <c r="I3" s="1256"/>
      <c r="J3" s="334"/>
    </row>
    <row r="4" spans="1:15" s="297" customFormat="1" ht="58.5" customHeight="1">
      <c r="A4" s="865" t="s">
        <v>387</v>
      </c>
      <c r="B4" s="865" t="s">
        <v>388</v>
      </c>
      <c r="C4" s="1251" t="s">
        <v>389</v>
      </c>
      <c r="D4" s="1251"/>
      <c r="E4" s="1251"/>
      <c r="F4" s="1251"/>
      <c r="G4" s="1251"/>
      <c r="H4" s="1251"/>
      <c r="I4" s="1251"/>
      <c r="J4" s="335"/>
    </row>
    <row r="5" spans="1:15" s="298" customFormat="1" ht="42.75">
      <c r="A5" s="865" t="s">
        <v>262</v>
      </c>
      <c r="B5" s="865" t="s">
        <v>263</v>
      </c>
      <c r="C5" s="304" t="s">
        <v>256</v>
      </c>
      <c r="D5" s="305" t="s">
        <v>390</v>
      </c>
      <c r="E5" s="866" t="s">
        <v>258</v>
      </c>
      <c r="F5" s="867" t="s">
        <v>131</v>
      </c>
      <c r="G5" s="867" t="s">
        <v>132</v>
      </c>
      <c r="H5" s="866" t="s">
        <v>133</v>
      </c>
      <c r="I5" s="868" t="s">
        <v>391</v>
      </c>
      <c r="J5" s="336" t="s">
        <v>392</v>
      </c>
      <c r="N5" s="297"/>
    </row>
    <row r="6" spans="1:15" s="297" customFormat="1" ht="28.5">
      <c r="A6" s="865">
        <v>1</v>
      </c>
      <c r="B6" s="865">
        <v>2</v>
      </c>
      <c r="C6" s="304">
        <v>3</v>
      </c>
      <c r="D6" s="305">
        <v>4</v>
      </c>
      <c r="E6" s="866">
        <v>5</v>
      </c>
      <c r="F6" s="866">
        <v>6</v>
      </c>
      <c r="G6" s="866">
        <v>7</v>
      </c>
      <c r="H6" s="866">
        <v>8</v>
      </c>
      <c r="I6" s="868" t="s">
        <v>393</v>
      </c>
      <c r="J6" s="336"/>
    </row>
    <row r="7" spans="1:15" s="297" customFormat="1">
      <c r="A7" s="1252" t="s">
        <v>299</v>
      </c>
      <c r="B7" s="1253"/>
      <c r="C7" s="304"/>
      <c r="D7" s="305"/>
      <c r="E7" s="866"/>
      <c r="F7" s="866"/>
      <c r="G7" s="866"/>
      <c r="H7" s="866"/>
      <c r="I7" s="868"/>
      <c r="J7" s="336"/>
    </row>
    <row r="8" spans="1:15" s="297" customFormat="1" ht="173.25">
      <c r="A8" s="119">
        <v>1</v>
      </c>
      <c r="B8" s="930" t="s">
        <v>394</v>
      </c>
      <c r="C8" s="121"/>
      <c r="D8" s="121"/>
      <c r="E8" s="869"/>
      <c r="F8" s="869"/>
      <c r="G8" s="869"/>
      <c r="H8" s="869"/>
      <c r="I8" s="869"/>
      <c r="J8" s="336"/>
    </row>
    <row r="9" spans="1:15" s="297" customFormat="1" ht="213.75">
      <c r="A9" s="125">
        <v>1.1000000000000001</v>
      </c>
      <c r="B9" s="931" t="s">
        <v>395</v>
      </c>
      <c r="C9" s="127" t="s">
        <v>396</v>
      </c>
      <c r="D9" s="125">
        <v>2</v>
      </c>
      <c r="E9" s="870">
        <v>19782364.219999999</v>
      </c>
      <c r="F9" s="869">
        <f>E9*0.09</f>
        <v>1780412.7797999999</v>
      </c>
      <c r="G9" s="869">
        <f>E9*0.09</f>
        <v>1780412.7797999999</v>
      </c>
      <c r="H9" s="869">
        <f>E9+F9+G9</f>
        <v>23343189.779600002</v>
      </c>
      <c r="I9" s="869">
        <f>H9*D9</f>
        <v>46686379.559200004</v>
      </c>
      <c r="J9" s="143" t="s">
        <v>1731</v>
      </c>
      <c r="K9" s="1130">
        <f>D9*E9*1.18</f>
        <v>46686379.559199996</v>
      </c>
      <c r="N9" s="1130">
        <f>D9*E9*1.18</f>
        <v>46686379.559199996</v>
      </c>
      <c r="O9" s="1130">
        <f>I9-N9</f>
        <v>0</v>
      </c>
    </row>
    <row r="10" spans="1:15" s="297" customFormat="1" ht="213.75">
      <c r="A10" s="125">
        <v>1.2</v>
      </c>
      <c r="B10" s="177" t="s">
        <v>398</v>
      </c>
      <c r="C10" s="127" t="s">
        <v>396</v>
      </c>
      <c r="D10" s="125">
        <v>2</v>
      </c>
      <c r="E10" s="870">
        <v>19782364.219999999</v>
      </c>
      <c r="F10" s="869">
        <f t="shared" ref="F10:F52" si="0">E10*0.09</f>
        <v>1780412.7797999999</v>
      </c>
      <c r="G10" s="869">
        <f t="shared" ref="G10:G52" si="1">E10*0.09</f>
        <v>1780412.7797999999</v>
      </c>
      <c r="H10" s="869">
        <f t="shared" ref="H10:H52" si="2">E10+F10+G10</f>
        <v>23343189.779600002</v>
      </c>
      <c r="I10" s="869">
        <f t="shared" ref="I10:I45" si="3">H10*D10</f>
        <v>46686379.559200004</v>
      </c>
      <c r="J10" s="143" t="s">
        <v>1731</v>
      </c>
      <c r="N10" s="1130">
        <f t="shared" ref="N10:N73" si="4">D10*E10*1.18</f>
        <v>46686379.559199996</v>
      </c>
      <c r="O10" s="1130">
        <f t="shared" ref="O10:O73" si="5">I10-N10</f>
        <v>0</v>
      </c>
    </row>
    <row r="11" spans="1:15" s="299" customFormat="1" ht="217.5" customHeight="1">
      <c r="A11" s="131">
        <v>1.3</v>
      </c>
      <c r="B11" s="375" t="s">
        <v>399</v>
      </c>
      <c r="C11" s="133" t="s">
        <v>396</v>
      </c>
      <c r="D11" s="131">
        <v>2</v>
      </c>
      <c r="E11" s="870">
        <f>8121755</f>
        <v>8121755</v>
      </c>
      <c r="F11" s="869">
        <f t="shared" si="0"/>
        <v>730957.95</v>
      </c>
      <c r="G11" s="869">
        <f t="shared" si="1"/>
        <v>730957.95</v>
      </c>
      <c r="H11" s="869">
        <f t="shared" si="2"/>
        <v>9583670.8999999985</v>
      </c>
      <c r="I11" s="869">
        <f t="shared" si="3"/>
        <v>19167341.799999997</v>
      </c>
      <c r="J11" s="202" t="s">
        <v>397</v>
      </c>
      <c r="N11" s="1130">
        <f t="shared" si="4"/>
        <v>19167341.800000001</v>
      </c>
      <c r="O11" s="1130">
        <f t="shared" si="5"/>
        <v>0</v>
      </c>
    </row>
    <row r="12" spans="1:15" s="297" customFormat="1" ht="185.25">
      <c r="A12" s="125">
        <v>1.4</v>
      </c>
      <c r="B12" s="177" t="s">
        <v>400</v>
      </c>
      <c r="C12" s="127" t="s">
        <v>396</v>
      </c>
      <c r="D12" s="125">
        <v>1</v>
      </c>
      <c r="E12" s="870">
        <f>15907377</f>
        <v>15907377</v>
      </c>
      <c r="F12" s="869">
        <f t="shared" si="0"/>
        <v>1431663.93</v>
      </c>
      <c r="G12" s="869">
        <f t="shared" si="1"/>
        <v>1431663.93</v>
      </c>
      <c r="H12" s="869">
        <f t="shared" si="2"/>
        <v>18770704.859999999</v>
      </c>
      <c r="I12" s="869">
        <f t="shared" si="3"/>
        <v>18770704.859999999</v>
      </c>
      <c r="J12" s="143" t="s">
        <v>1731</v>
      </c>
      <c r="N12" s="1130">
        <f t="shared" si="4"/>
        <v>18770704.859999999</v>
      </c>
      <c r="O12" s="1130">
        <f t="shared" si="5"/>
        <v>0</v>
      </c>
    </row>
    <row r="13" spans="1:15" s="297" customFormat="1" ht="173.25">
      <c r="A13" s="125">
        <v>1.5</v>
      </c>
      <c r="B13" s="932" t="s">
        <v>401</v>
      </c>
      <c r="C13" s="136" t="s">
        <v>396</v>
      </c>
      <c r="D13" s="137">
        <v>1</v>
      </c>
      <c r="E13" s="870">
        <v>2233492.73</v>
      </c>
      <c r="F13" s="869">
        <f t="shared" si="0"/>
        <v>201014.34570000001</v>
      </c>
      <c r="G13" s="869">
        <f t="shared" si="1"/>
        <v>201014.34570000001</v>
      </c>
      <c r="H13" s="869">
        <f t="shared" si="2"/>
        <v>2635521.4213999999</v>
      </c>
      <c r="I13" s="869">
        <f t="shared" si="3"/>
        <v>2635521.4213999999</v>
      </c>
      <c r="J13" s="143" t="s">
        <v>397</v>
      </c>
      <c r="N13" s="1130">
        <f t="shared" si="4"/>
        <v>2635521.4213999999</v>
      </c>
      <c r="O13" s="1130">
        <f t="shared" si="5"/>
        <v>0</v>
      </c>
    </row>
    <row r="14" spans="1:15" s="297" customFormat="1" ht="132.75" customHeight="1">
      <c r="A14" s="125">
        <v>1.6</v>
      </c>
      <c r="B14" s="138" t="s">
        <v>402</v>
      </c>
      <c r="C14" s="139" t="s">
        <v>403</v>
      </c>
      <c r="D14" s="139">
        <f>100*12</f>
        <v>1200</v>
      </c>
      <c r="E14" s="928">
        <f>1.05*43709.18</f>
        <v>45894.639000000003</v>
      </c>
      <c r="F14" s="869">
        <f t="shared" si="0"/>
        <v>4130.5175099999997</v>
      </c>
      <c r="G14" s="869">
        <f t="shared" si="1"/>
        <v>4130.5175099999997</v>
      </c>
      <c r="H14" s="869">
        <f t="shared" si="2"/>
        <v>54155.674019999999</v>
      </c>
      <c r="I14" s="869">
        <f t="shared" si="3"/>
        <v>64986808.824000001</v>
      </c>
      <c r="J14" s="337" t="s">
        <v>404</v>
      </c>
      <c r="N14" s="1130">
        <f t="shared" si="4"/>
        <v>64986808.824000001</v>
      </c>
      <c r="O14" s="1130">
        <f t="shared" si="5"/>
        <v>0</v>
      </c>
    </row>
    <row r="15" spans="1:15" s="297" customFormat="1" ht="183.75" customHeight="1">
      <c r="A15" s="125">
        <v>1.7</v>
      </c>
      <c r="B15" s="811" t="s">
        <v>405</v>
      </c>
      <c r="C15" s="306" t="s">
        <v>270</v>
      </c>
      <c r="D15" s="307">
        <v>12</v>
      </c>
      <c r="E15" s="965">
        <v>716720.23395000002</v>
      </c>
      <c r="F15" s="869">
        <f t="shared" ref="F15" si="6">E15*0.09</f>
        <v>64504.821055499997</v>
      </c>
      <c r="G15" s="869">
        <f t="shared" ref="G15" si="7">E15*0.09</f>
        <v>64504.821055499997</v>
      </c>
      <c r="H15" s="869">
        <f t="shared" ref="H15" si="8">E15+F15+G15</f>
        <v>845729.87606099993</v>
      </c>
      <c r="I15" s="869">
        <f t="shared" si="3"/>
        <v>10148758.512731999</v>
      </c>
      <c r="J15" s="980" t="s">
        <v>1725</v>
      </c>
      <c r="N15" s="1130">
        <f t="shared" si="4"/>
        <v>10148758.512731999</v>
      </c>
      <c r="O15" s="1130">
        <f t="shared" si="5"/>
        <v>0</v>
      </c>
    </row>
    <row r="16" spans="1:15" s="300" customFormat="1" ht="14.25" customHeight="1">
      <c r="A16" s="308">
        <v>2</v>
      </c>
      <c r="B16" s="309" t="s">
        <v>406</v>
      </c>
      <c r="C16" s="152"/>
      <c r="D16" s="152"/>
      <c r="E16" s="869"/>
      <c r="F16" s="869"/>
      <c r="G16" s="869"/>
      <c r="H16" s="869"/>
      <c r="I16" s="869"/>
      <c r="J16" s="339"/>
      <c r="N16" s="1130">
        <f t="shared" si="4"/>
        <v>0</v>
      </c>
      <c r="O16" s="1130">
        <f t="shared" si="5"/>
        <v>0</v>
      </c>
    </row>
    <row r="17" spans="1:15" s="300" customFormat="1" ht="14.25" customHeight="1">
      <c r="A17" s="149">
        <v>2.1</v>
      </c>
      <c r="B17" s="150" t="s">
        <v>407</v>
      </c>
      <c r="C17" s="149" t="s">
        <v>408</v>
      </c>
      <c r="D17" s="151">
        <v>6</v>
      </c>
      <c r="E17" s="870">
        <v>379430</v>
      </c>
      <c r="F17" s="869">
        <f t="shared" si="0"/>
        <v>34148.699999999997</v>
      </c>
      <c r="G17" s="869">
        <f t="shared" si="1"/>
        <v>34148.699999999997</v>
      </c>
      <c r="H17" s="869">
        <f t="shared" si="2"/>
        <v>447727.4</v>
      </c>
      <c r="I17" s="869">
        <f t="shared" si="3"/>
        <v>2686364.4000000004</v>
      </c>
      <c r="J17" s="338" t="s">
        <v>409</v>
      </c>
      <c r="N17" s="1130">
        <f t="shared" si="4"/>
        <v>2686364.4</v>
      </c>
      <c r="O17" s="1130">
        <f t="shared" si="5"/>
        <v>0</v>
      </c>
    </row>
    <row r="18" spans="1:15" s="300" customFormat="1" ht="28.5">
      <c r="A18" s="149">
        <v>2.2000000000000002</v>
      </c>
      <c r="B18" s="150" t="s">
        <v>410</v>
      </c>
      <c r="C18" s="152"/>
      <c r="D18" s="152"/>
      <c r="E18" s="869"/>
      <c r="F18" s="869"/>
      <c r="G18" s="869"/>
      <c r="H18" s="869"/>
      <c r="I18" s="869"/>
      <c r="J18" s="339"/>
      <c r="N18" s="1130">
        <f t="shared" si="4"/>
        <v>0</v>
      </c>
      <c r="O18" s="1130">
        <f t="shared" si="5"/>
        <v>0</v>
      </c>
    </row>
    <row r="19" spans="1:15" s="300" customFormat="1" ht="14.25" customHeight="1">
      <c r="A19" s="149" t="s">
        <v>411</v>
      </c>
      <c r="B19" s="150" t="s">
        <v>412</v>
      </c>
      <c r="C19" s="149" t="s">
        <v>396</v>
      </c>
      <c r="D19" s="151">
        <v>2</v>
      </c>
      <c r="E19" s="870">
        <v>775865.96</v>
      </c>
      <c r="F19" s="869">
        <f t="shared" si="0"/>
        <v>69827.936399999991</v>
      </c>
      <c r="G19" s="869">
        <f t="shared" si="1"/>
        <v>69827.936399999991</v>
      </c>
      <c r="H19" s="869">
        <f t="shared" si="2"/>
        <v>915521.83279999997</v>
      </c>
      <c r="I19" s="869">
        <f t="shared" si="3"/>
        <v>1831043.6655999999</v>
      </c>
      <c r="J19" s="1090" t="s">
        <v>1732</v>
      </c>
      <c r="N19" s="1130">
        <f t="shared" si="4"/>
        <v>1831043.6655999997</v>
      </c>
      <c r="O19" s="1130">
        <f t="shared" si="5"/>
        <v>0</v>
      </c>
    </row>
    <row r="20" spans="1:15" s="300" customFormat="1" ht="25.5" customHeight="1">
      <c r="A20" s="149" t="s">
        <v>413</v>
      </c>
      <c r="B20" s="150" t="s">
        <v>414</v>
      </c>
      <c r="C20" s="149" t="s">
        <v>396</v>
      </c>
      <c r="D20" s="151">
        <v>2</v>
      </c>
      <c r="E20" s="870">
        <v>596680.16</v>
      </c>
      <c r="F20" s="869">
        <f t="shared" ref="F20" si="9">E20*0.09</f>
        <v>53701.214400000004</v>
      </c>
      <c r="G20" s="869">
        <f t="shared" ref="G20" si="10">E20*0.09</f>
        <v>53701.214400000004</v>
      </c>
      <c r="H20" s="869">
        <f t="shared" ref="H20" si="11">E20+F20+G20</f>
        <v>704082.58880000014</v>
      </c>
      <c r="I20" s="869">
        <f t="shared" si="3"/>
        <v>1408165.1776000003</v>
      </c>
      <c r="J20" s="1090" t="s">
        <v>1733</v>
      </c>
      <c r="N20" s="1130">
        <f t="shared" si="4"/>
        <v>1408165.1776000001</v>
      </c>
      <c r="O20" s="1130">
        <f t="shared" si="5"/>
        <v>0</v>
      </c>
    </row>
    <row r="21" spans="1:15" s="300" customFormat="1" ht="28.5">
      <c r="A21" s="149">
        <v>2.2999999999999998</v>
      </c>
      <c r="B21" s="150" t="s">
        <v>415</v>
      </c>
      <c r="C21" s="149" t="s">
        <v>408</v>
      </c>
      <c r="D21" s="151">
        <v>12</v>
      </c>
      <c r="E21" s="870">
        <v>21353</v>
      </c>
      <c r="F21" s="869">
        <f t="shared" si="0"/>
        <v>1921.77</v>
      </c>
      <c r="G21" s="869">
        <f t="shared" si="1"/>
        <v>1921.77</v>
      </c>
      <c r="H21" s="869">
        <f t="shared" si="2"/>
        <v>25196.54</v>
      </c>
      <c r="I21" s="869">
        <f t="shared" si="3"/>
        <v>302358.48</v>
      </c>
      <c r="J21" s="340" t="s">
        <v>397</v>
      </c>
      <c r="N21" s="1130">
        <f t="shared" si="4"/>
        <v>302358.48</v>
      </c>
      <c r="O21" s="1130">
        <f t="shared" si="5"/>
        <v>0</v>
      </c>
    </row>
    <row r="22" spans="1:15" s="300" customFormat="1" ht="57">
      <c r="A22" s="149">
        <v>2.4</v>
      </c>
      <c r="B22" s="154" t="s">
        <v>416</v>
      </c>
      <c r="C22" s="149" t="s">
        <v>408</v>
      </c>
      <c r="D22" s="151">
        <v>12</v>
      </c>
      <c r="E22" s="1091">
        <v>71489.05</v>
      </c>
      <c r="F22" s="869">
        <f t="shared" si="0"/>
        <v>6434.0145000000002</v>
      </c>
      <c r="G22" s="869">
        <f t="shared" si="1"/>
        <v>6434.0145000000002</v>
      </c>
      <c r="H22" s="869">
        <f t="shared" si="2"/>
        <v>84357.079000000012</v>
      </c>
      <c r="I22" s="869">
        <f t="shared" si="3"/>
        <v>1012284.9480000001</v>
      </c>
      <c r="J22" s="1092" t="s">
        <v>1734</v>
      </c>
      <c r="N22" s="1130">
        <f t="shared" si="4"/>
        <v>1012284.9480000001</v>
      </c>
      <c r="O22" s="1130">
        <f t="shared" si="5"/>
        <v>0</v>
      </c>
    </row>
    <row r="23" spans="1:15" s="297" customFormat="1">
      <c r="A23" s="119">
        <v>3</v>
      </c>
      <c r="B23" s="933" t="s">
        <v>417</v>
      </c>
      <c r="C23" s="160"/>
      <c r="D23" s="160"/>
      <c r="E23" s="869"/>
      <c r="F23" s="869"/>
      <c r="G23" s="869"/>
      <c r="H23" s="869"/>
      <c r="I23" s="869"/>
      <c r="J23" s="336"/>
      <c r="N23" s="1130">
        <f t="shared" si="4"/>
        <v>0</v>
      </c>
      <c r="O23" s="1130">
        <f t="shared" si="5"/>
        <v>0</v>
      </c>
    </row>
    <row r="24" spans="1:15" s="297" customFormat="1">
      <c r="A24" s="119">
        <v>3.1</v>
      </c>
      <c r="B24" s="934" t="s">
        <v>418</v>
      </c>
      <c r="C24" s="136" t="s">
        <v>275</v>
      </c>
      <c r="D24" s="158">
        <v>6</v>
      </c>
      <c r="E24" s="870">
        <v>29179.14</v>
      </c>
      <c r="F24" s="869">
        <f t="shared" si="0"/>
        <v>2626.1225999999997</v>
      </c>
      <c r="G24" s="869">
        <f t="shared" si="1"/>
        <v>2626.1225999999997</v>
      </c>
      <c r="H24" s="869">
        <f t="shared" si="2"/>
        <v>34431.385199999997</v>
      </c>
      <c r="I24" s="869">
        <f t="shared" si="3"/>
        <v>206588.3112</v>
      </c>
      <c r="J24" s="338" t="s">
        <v>419</v>
      </c>
      <c r="N24" s="1130">
        <f t="shared" si="4"/>
        <v>206588.3112</v>
      </c>
      <c r="O24" s="1130">
        <f t="shared" si="5"/>
        <v>0</v>
      </c>
    </row>
    <row r="25" spans="1:15" s="297" customFormat="1" ht="27" customHeight="1">
      <c r="A25" s="119">
        <v>3.2</v>
      </c>
      <c r="B25" s="154" t="s">
        <v>420</v>
      </c>
      <c r="C25" s="136" t="s">
        <v>275</v>
      </c>
      <c r="D25" s="158">
        <v>12</v>
      </c>
      <c r="E25" s="929">
        <v>478383.59</v>
      </c>
      <c r="F25" s="869">
        <f t="shared" ref="F25:F26" si="12">E25*0.09</f>
        <v>43054.523099999999</v>
      </c>
      <c r="G25" s="869">
        <f t="shared" ref="G25:G26" si="13">E25*0.09</f>
        <v>43054.523099999999</v>
      </c>
      <c r="H25" s="869">
        <f t="shared" ref="H25:H26" si="14">E25+F25+G25</f>
        <v>564492.63620000007</v>
      </c>
      <c r="I25" s="869">
        <f t="shared" si="3"/>
        <v>6773911.6344000008</v>
      </c>
      <c r="J25" s="338" t="s">
        <v>421</v>
      </c>
      <c r="K25" s="1273" t="s">
        <v>422</v>
      </c>
      <c r="L25" s="1274"/>
      <c r="N25" s="1130">
        <f t="shared" si="4"/>
        <v>6773911.6343999999</v>
      </c>
      <c r="O25" s="1130">
        <f t="shared" si="5"/>
        <v>0</v>
      </c>
    </row>
    <row r="26" spans="1:15" s="297" customFormat="1" ht="42.75">
      <c r="A26" s="119">
        <v>3.3</v>
      </c>
      <c r="B26" s="154" t="s">
        <v>423</v>
      </c>
      <c r="C26" s="136" t="s">
        <v>424</v>
      </c>
      <c r="D26" s="158">
        <f>0.3*6</f>
        <v>1.7999999999999998</v>
      </c>
      <c r="E26" s="929">
        <v>10969376.810000001</v>
      </c>
      <c r="F26" s="869">
        <f t="shared" si="12"/>
        <v>987243.9129</v>
      </c>
      <c r="G26" s="869">
        <f t="shared" si="13"/>
        <v>987243.9129</v>
      </c>
      <c r="H26" s="869">
        <f t="shared" si="14"/>
        <v>12943864.635800002</v>
      </c>
      <c r="I26" s="869">
        <f t="shared" si="3"/>
        <v>23298956.344440002</v>
      </c>
      <c r="J26" s="338" t="s">
        <v>425</v>
      </c>
      <c r="K26" s="1273"/>
      <c r="L26" s="1274"/>
      <c r="N26" s="1130">
        <f t="shared" si="4"/>
        <v>23298956.344439995</v>
      </c>
      <c r="O26" s="1130">
        <f t="shared" si="5"/>
        <v>0</v>
      </c>
    </row>
    <row r="27" spans="1:15" s="297" customFormat="1">
      <c r="A27" s="119">
        <v>3.4</v>
      </c>
      <c r="B27" s="933" t="s">
        <v>426</v>
      </c>
      <c r="C27" s="160"/>
      <c r="D27" s="160"/>
      <c r="E27" s="869"/>
      <c r="F27" s="869"/>
      <c r="G27" s="869"/>
      <c r="H27" s="869"/>
      <c r="I27" s="869">
        <f t="shared" si="3"/>
        <v>0</v>
      </c>
      <c r="J27" s="336"/>
      <c r="N27" s="1130">
        <f t="shared" si="4"/>
        <v>0</v>
      </c>
      <c r="O27" s="1130">
        <f t="shared" si="5"/>
        <v>0</v>
      </c>
    </row>
    <row r="28" spans="1:15" s="297" customFormat="1">
      <c r="A28" s="119" t="s">
        <v>427</v>
      </c>
      <c r="B28" s="935" t="s">
        <v>428</v>
      </c>
      <c r="C28" s="127" t="s">
        <v>396</v>
      </c>
      <c r="D28" s="125">
        <v>2</v>
      </c>
      <c r="E28" s="870">
        <v>231941.65</v>
      </c>
      <c r="F28" s="869">
        <f t="shared" si="0"/>
        <v>20874.748499999998</v>
      </c>
      <c r="G28" s="869">
        <f t="shared" si="1"/>
        <v>20874.748499999998</v>
      </c>
      <c r="H28" s="869">
        <f t="shared" si="2"/>
        <v>273691.147</v>
      </c>
      <c r="I28" s="869">
        <f t="shared" si="3"/>
        <v>547382.29399999999</v>
      </c>
      <c r="J28" s="338" t="s">
        <v>429</v>
      </c>
      <c r="N28" s="1130">
        <f t="shared" si="4"/>
        <v>547382.29399999999</v>
      </c>
      <c r="O28" s="1130">
        <f t="shared" si="5"/>
        <v>0</v>
      </c>
    </row>
    <row r="29" spans="1:15" s="297" customFormat="1">
      <c r="A29" s="119" t="s">
        <v>430</v>
      </c>
      <c r="B29" s="935" t="s">
        <v>431</v>
      </c>
      <c r="C29" s="127" t="s">
        <v>396</v>
      </c>
      <c r="D29" s="125">
        <v>2</v>
      </c>
      <c r="E29" s="870">
        <v>431137</v>
      </c>
      <c r="F29" s="869">
        <f t="shared" si="0"/>
        <v>38802.33</v>
      </c>
      <c r="G29" s="869">
        <f t="shared" si="1"/>
        <v>38802.33</v>
      </c>
      <c r="H29" s="869">
        <f t="shared" si="2"/>
        <v>508741.66000000003</v>
      </c>
      <c r="I29" s="869">
        <f t="shared" si="3"/>
        <v>1017483.3200000001</v>
      </c>
      <c r="J29" s="338" t="s">
        <v>432</v>
      </c>
      <c r="N29" s="1130">
        <f t="shared" si="4"/>
        <v>1017483.32</v>
      </c>
      <c r="O29" s="1130">
        <f t="shared" si="5"/>
        <v>0</v>
      </c>
    </row>
    <row r="30" spans="1:15" s="297" customFormat="1">
      <c r="A30" s="119" t="s">
        <v>433</v>
      </c>
      <c r="B30" s="936" t="s">
        <v>434</v>
      </c>
      <c r="C30" s="127" t="s">
        <v>396</v>
      </c>
      <c r="D30" s="125">
        <v>1</v>
      </c>
      <c r="E30" s="870">
        <v>267414.28999999998</v>
      </c>
      <c r="F30" s="869">
        <f t="shared" si="0"/>
        <v>24067.286099999998</v>
      </c>
      <c r="G30" s="869">
        <f t="shared" si="1"/>
        <v>24067.286099999998</v>
      </c>
      <c r="H30" s="869">
        <f t="shared" si="2"/>
        <v>315548.86219999997</v>
      </c>
      <c r="I30" s="869">
        <f t="shared" si="3"/>
        <v>315548.86219999997</v>
      </c>
      <c r="J30" s="338" t="s">
        <v>435</v>
      </c>
      <c r="N30" s="1130">
        <f t="shared" si="4"/>
        <v>315548.86219999997</v>
      </c>
      <c r="O30" s="1130">
        <f t="shared" si="5"/>
        <v>0</v>
      </c>
    </row>
    <row r="31" spans="1:15" s="297" customFormat="1" ht="30" customHeight="1">
      <c r="A31" s="119">
        <v>3.5</v>
      </c>
      <c r="B31" s="934" t="s">
        <v>436</v>
      </c>
      <c r="C31" s="127" t="s">
        <v>156</v>
      </c>
      <c r="D31" s="131">
        <v>14</v>
      </c>
      <c r="E31" s="928">
        <f>(9796/1.18)*1.05^3</f>
        <v>9610.2495762711878</v>
      </c>
      <c r="F31" s="869">
        <f t="shared" si="0"/>
        <v>864.92246186440684</v>
      </c>
      <c r="G31" s="869">
        <f t="shared" si="1"/>
        <v>864.92246186440684</v>
      </c>
      <c r="H31" s="869">
        <f t="shared" si="2"/>
        <v>11340.094500000003</v>
      </c>
      <c r="I31" s="869">
        <f t="shared" si="3"/>
        <v>158761.32300000003</v>
      </c>
      <c r="J31" s="341" t="s">
        <v>437</v>
      </c>
      <c r="N31" s="1130">
        <f t="shared" si="4"/>
        <v>158761.323</v>
      </c>
      <c r="O31" s="1130">
        <f t="shared" si="5"/>
        <v>0</v>
      </c>
    </row>
    <row r="32" spans="1:15" s="297" customFormat="1" ht="42.75">
      <c r="A32" s="119">
        <v>3.6</v>
      </c>
      <c r="B32" s="935" t="s">
        <v>438</v>
      </c>
      <c r="C32" s="127" t="s">
        <v>439</v>
      </c>
      <c r="D32" s="131">
        <v>6</v>
      </c>
      <c r="E32" s="870">
        <v>232701.42</v>
      </c>
      <c r="F32" s="869">
        <f t="shared" si="0"/>
        <v>20943.127800000002</v>
      </c>
      <c r="G32" s="869">
        <f t="shared" si="1"/>
        <v>20943.127800000002</v>
      </c>
      <c r="H32" s="869">
        <f t="shared" si="2"/>
        <v>274587.67560000002</v>
      </c>
      <c r="I32" s="869">
        <f t="shared" si="3"/>
        <v>1647526.0536000002</v>
      </c>
      <c r="J32" s="338" t="s">
        <v>440</v>
      </c>
      <c r="N32" s="1130">
        <f t="shared" si="4"/>
        <v>1647526.0536</v>
      </c>
      <c r="O32" s="1130">
        <f t="shared" si="5"/>
        <v>0</v>
      </c>
    </row>
    <row r="33" spans="1:15" s="297" customFormat="1">
      <c r="A33" s="119">
        <v>3.7</v>
      </c>
      <c r="B33" s="935" t="s">
        <v>441</v>
      </c>
      <c r="C33" s="127" t="s">
        <v>439</v>
      </c>
      <c r="D33" s="131">
        <v>2</v>
      </c>
      <c r="E33" s="870">
        <v>571890.4</v>
      </c>
      <c r="F33" s="869">
        <f t="shared" si="0"/>
        <v>51470.135999999999</v>
      </c>
      <c r="G33" s="869">
        <f t="shared" si="1"/>
        <v>51470.135999999999</v>
      </c>
      <c r="H33" s="869">
        <f t="shared" si="2"/>
        <v>674830.67200000002</v>
      </c>
      <c r="I33" s="869">
        <f t="shared" si="3"/>
        <v>1349661.344</v>
      </c>
      <c r="J33" s="338" t="s">
        <v>1720</v>
      </c>
      <c r="N33" s="1130">
        <f t="shared" si="4"/>
        <v>1349661.344</v>
      </c>
      <c r="O33" s="1130">
        <f t="shared" si="5"/>
        <v>0</v>
      </c>
    </row>
    <row r="34" spans="1:15" s="297" customFormat="1">
      <c r="A34" s="125">
        <v>4</v>
      </c>
      <c r="B34" s="937" t="s">
        <v>442</v>
      </c>
      <c r="C34" s="310"/>
      <c r="D34" s="311"/>
      <c r="E34" s="869"/>
      <c r="F34" s="869"/>
      <c r="G34" s="869"/>
      <c r="H34" s="869"/>
      <c r="I34" s="869">
        <f t="shared" si="3"/>
        <v>0</v>
      </c>
      <c r="J34" s="336"/>
      <c r="N34" s="1130">
        <f t="shared" si="4"/>
        <v>0</v>
      </c>
      <c r="O34" s="1130">
        <f t="shared" si="5"/>
        <v>0</v>
      </c>
    </row>
    <row r="35" spans="1:15" s="297" customFormat="1">
      <c r="A35" s="119">
        <v>4.0999999999999996</v>
      </c>
      <c r="B35" s="177" t="s">
        <v>443</v>
      </c>
      <c r="C35" s="136" t="s">
        <v>175</v>
      </c>
      <c r="D35" s="158">
        <v>0.5</v>
      </c>
      <c r="E35" s="1093">
        <v>428317.61</v>
      </c>
      <c r="F35" s="869">
        <f t="shared" si="0"/>
        <v>38548.584899999994</v>
      </c>
      <c r="G35" s="869">
        <f t="shared" si="1"/>
        <v>38548.584899999994</v>
      </c>
      <c r="H35" s="869">
        <f t="shared" si="2"/>
        <v>505414.77980000002</v>
      </c>
      <c r="I35" s="869">
        <f t="shared" si="3"/>
        <v>252707.38990000001</v>
      </c>
      <c r="J35" s="1088" t="s">
        <v>1751</v>
      </c>
      <c r="N35" s="1130">
        <f t="shared" si="4"/>
        <v>252707.38989999998</v>
      </c>
      <c r="O35" s="1130">
        <f t="shared" si="5"/>
        <v>0</v>
      </c>
    </row>
    <row r="36" spans="1:15" s="297" customFormat="1" ht="28.5">
      <c r="A36" s="119">
        <v>4.2</v>
      </c>
      <c r="B36" s="312" t="s">
        <v>444</v>
      </c>
      <c r="C36" s="139" t="s">
        <v>445</v>
      </c>
      <c r="D36" s="313">
        <f>20*6</f>
        <v>120</v>
      </c>
      <c r="E36" s="1094">
        <v>1736.43</v>
      </c>
      <c r="F36" s="869">
        <f t="shared" si="0"/>
        <v>156.27869999999999</v>
      </c>
      <c r="G36" s="869">
        <f t="shared" si="1"/>
        <v>156.27869999999999</v>
      </c>
      <c r="H36" s="869">
        <f t="shared" si="2"/>
        <v>2048.9874</v>
      </c>
      <c r="I36" s="869">
        <f t="shared" si="3"/>
        <v>245878.48800000001</v>
      </c>
      <c r="J36" s="1092" t="s">
        <v>1735</v>
      </c>
      <c r="N36" s="1130">
        <f t="shared" si="4"/>
        <v>245878.48799999998</v>
      </c>
      <c r="O36" s="1130">
        <f t="shared" si="5"/>
        <v>0</v>
      </c>
    </row>
    <row r="37" spans="1:15" s="297" customFormat="1">
      <c r="A37" s="119">
        <v>4.3</v>
      </c>
      <c r="B37" s="938" t="s">
        <v>446</v>
      </c>
      <c r="C37" s="136" t="s">
        <v>447</v>
      </c>
      <c r="D37" s="313">
        <f>ROUND(2*(20*6+10*6+10*6)*1.05,0)</f>
        <v>504</v>
      </c>
      <c r="E37" s="870">
        <v>720.04</v>
      </c>
      <c r="F37" s="869">
        <f t="shared" si="0"/>
        <v>64.803599999999989</v>
      </c>
      <c r="G37" s="869">
        <f t="shared" si="1"/>
        <v>64.803599999999989</v>
      </c>
      <c r="H37" s="869">
        <f t="shared" si="2"/>
        <v>849.64719999999988</v>
      </c>
      <c r="I37" s="869">
        <f t="shared" si="3"/>
        <v>428222.18879999995</v>
      </c>
      <c r="J37" s="342" t="s">
        <v>448</v>
      </c>
      <c r="N37" s="1130">
        <f t="shared" si="4"/>
        <v>428222.18879999995</v>
      </c>
      <c r="O37" s="1130">
        <f t="shared" si="5"/>
        <v>0</v>
      </c>
    </row>
    <row r="38" spans="1:15" s="297" customFormat="1">
      <c r="A38" s="119">
        <v>4.4000000000000004</v>
      </c>
      <c r="B38" s="938" t="s">
        <v>449</v>
      </c>
      <c r="C38" s="136" t="s">
        <v>447</v>
      </c>
      <c r="D38" s="314">
        <f>ROUNDUP(2*(9*3+9*3+9*3)*1.05,0)</f>
        <v>171</v>
      </c>
      <c r="E38" s="870">
        <v>668.53</v>
      </c>
      <c r="F38" s="869">
        <f t="shared" si="0"/>
        <v>60.167699999999996</v>
      </c>
      <c r="G38" s="869">
        <f t="shared" si="1"/>
        <v>60.167699999999996</v>
      </c>
      <c r="H38" s="869">
        <f t="shared" si="2"/>
        <v>788.86539999999991</v>
      </c>
      <c r="I38" s="869">
        <f t="shared" si="3"/>
        <v>134895.9834</v>
      </c>
      <c r="J38" s="342" t="s">
        <v>450</v>
      </c>
      <c r="N38" s="1130">
        <f t="shared" si="4"/>
        <v>134895.98339999997</v>
      </c>
      <c r="O38" s="1130">
        <f t="shared" si="5"/>
        <v>0</v>
      </c>
    </row>
    <row r="39" spans="1:15" s="297" customFormat="1" ht="362.25">
      <c r="A39" s="125">
        <v>5</v>
      </c>
      <c r="B39" s="939" t="s">
        <v>451</v>
      </c>
      <c r="C39" s="160"/>
      <c r="D39" s="315"/>
      <c r="E39" s="873"/>
      <c r="F39" s="874"/>
      <c r="G39" s="874"/>
      <c r="H39" s="874"/>
      <c r="I39" s="875"/>
      <c r="J39" s="337"/>
      <c r="N39" s="1130">
        <f t="shared" si="4"/>
        <v>0</v>
      </c>
      <c r="O39" s="1130">
        <f t="shared" si="5"/>
        <v>0</v>
      </c>
    </row>
    <row r="40" spans="1:15" s="297" customFormat="1" ht="28.5">
      <c r="A40" s="125">
        <v>5.0999999999999996</v>
      </c>
      <c r="B40" s="316" t="s">
        <v>452</v>
      </c>
      <c r="C40" s="136" t="s">
        <v>447</v>
      </c>
      <c r="D40" s="317">
        <v>6</v>
      </c>
      <c r="E40" s="870">
        <v>3465.33</v>
      </c>
      <c r="F40" s="876">
        <f t="shared" ref="F40" si="15">E40*0.09</f>
        <v>311.87969999999996</v>
      </c>
      <c r="G40" s="876">
        <f t="shared" ref="G40" si="16">E40*0.09</f>
        <v>311.87969999999996</v>
      </c>
      <c r="H40" s="876">
        <f t="shared" ref="H40" si="17">E40+F40+G40</f>
        <v>4089.0893999999998</v>
      </c>
      <c r="I40" s="869">
        <f t="shared" si="3"/>
        <v>24534.536399999997</v>
      </c>
      <c r="J40" s="343" t="s">
        <v>458</v>
      </c>
      <c r="N40" s="1130">
        <f t="shared" si="4"/>
        <v>24534.536399999997</v>
      </c>
      <c r="O40" s="1130">
        <f t="shared" si="5"/>
        <v>0</v>
      </c>
    </row>
    <row r="41" spans="1:15" s="297" customFormat="1">
      <c r="A41" s="125">
        <v>5.2</v>
      </c>
      <c r="B41" s="318" t="s">
        <v>453</v>
      </c>
      <c r="C41" s="136" t="s">
        <v>447</v>
      </c>
      <c r="D41" s="319">
        <f>12*2</f>
        <v>24</v>
      </c>
      <c r="E41" s="870">
        <v>2823.38</v>
      </c>
      <c r="F41" s="869">
        <f t="shared" si="0"/>
        <v>254.10419999999999</v>
      </c>
      <c r="G41" s="869">
        <f t="shared" si="1"/>
        <v>254.10419999999999</v>
      </c>
      <c r="H41" s="869">
        <f t="shared" si="2"/>
        <v>3331.5883999999996</v>
      </c>
      <c r="I41" s="869">
        <f t="shared" si="3"/>
        <v>79958.121599999984</v>
      </c>
      <c r="J41" s="343" t="s">
        <v>454</v>
      </c>
      <c r="N41" s="1130">
        <f t="shared" si="4"/>
        <v>79958.121599999984</v>
      </c>
      <c r="O41" s="1130">
        <f t="shared" si="5"/>
        <v>0</v>
      </c>
    </row>
    <row r="42" spans="1:15" s="297" customFormat="1">
      <c r="A42" s="125">
        <v>5.3</v>
      </c>
      <c r="B42" s="318" t="s">
        <v>455</v>
      </c>
      <c r="C42" s="136" t="s">
        <v>408</v>
      </c>
      <c r="D42" s="319">
        <f>6*2</f>
        <v>12</v>
      </c>
      <c r="E42" s="870">
        <v>5056.93</v>
      </c>
      <c r="F42" s="869">
        <f t="shared" si="0"/>
        <v>455.12369999999999</v>
      </c>
      <c r="G42" s="869">
        <f t="shared" si="1"/>
        <v>455.12369999999999</v>
      </c>
      <c r="H42" s="869">
        <f t="shared" si="2"/>
        <v>5967.1774000000005</v>
      </c>
      <c r="I42" s="869">
        <f t="shared" si="3"/>
        <v>71606.128800000006</v>
      </c>
      <c r="J42" s="343" t="s">
        <v>456</v>
      </c>
      <c r="N42" s="1130">
        <f t="shared" si="4"/>
        <v>71606.128800000006</v>
      </c>
      <c r="O42" s="1130">
        <f t="shared" si="5"/>
        <v>0</v>
      </c>
    </row>
    <row r="43" spans="1:15" s="297" customFormat="1" ht="28.5">
      <c r="A43" s="125">
        <v>5.4</v>
      </c>
      <c r="B43" s="316" t="s">
        <v>457</v>
      </c>
      <c r="C43" s="136" t="s">
        <v>447</v>
      </c>
      <c r="D43" s="319">
        <f>6*2</f>
        <v>12</v>
      </c>
      <c r="E43" s="870">
        <v>3465.33</v>
      </c>
      <c r="F43" s="869">
        <f t="shared" si="0"/>
        <v>311.87969999999996</v>
      </c>
      <c r="G43" s="869">
        <f t="shared" si="1"/>
        <v>311.87969999999996</v>
      </c>
      <c r="H43" s="869">
        <f t="shared" si="2"/>
        <v>4089.0893999999998</v>
      </c>
      <c r="I43" s="869">
        <f t="shared" si="3"/>
        <v>49069.072799999994</v>
      </c>
      <c r="J43" s="343" t="s">
        <v>458</v>
      </c>
      <c r="N43" s="1130">
        <f t="shared" si="4"/>
        <v>49069.072799999994</v>
      </c>
      <c r="O43" s="1130">
        <f t="shared" si="5"/>
        <v>0</v>
      </c>
    </row>
    <row r="44" spans="1:15" s="297" customFormat="1" ht="28.5">
      <c r="A44" s="125">
        <v>5.5</v>
      </c>
      <c r="B44" s="320" t="s">
        <v>459</v>
      </c>
      <c r="C44" s="136" t="s">
        <v>447</v>
      </c>
      <c r="D44" s="125">
        <f>3*2</f>
        <v>6</v>
      </c>
      <c r="E44" s="870">
        <v>5275.69</v>
      </c>
      <c r="F44" s="869">
        <f t="shared" si="0"/>
        <v>474.81209999999993</v>
      </c>
      <c r="G44" s="869">
        <f t="shared" si="1"/>
        <v>474.81209999999993</v>
      </c>
      <c r="H44" s="869">
        <f t="shared" si="2"/>
        <v>6225.3141999999998</v>
      </c>
      <c r="I44" s="869">
        <f t="shared" si="3"/>
        <v>37351.885199999997</v>
      </c>
      <c r="J44" s="343" t="s">
        <v>460</v>
      </c>
      <c r="N44" s="1130">
        <f t="shared" si="4"/>
        <v>37351.885199999997</v>
      </c>
      <c r="O44" s="1130">
        <f t="shared" si="5"/>
        <v>0</v>
      </c>
    </row>
    <row r="45" spans="1:15" s="297" customFormat="1" ht="28.5">
      <c r="A45" s="125">
        <v>5.6</v>
      </c>
      <c r="B45" s="177" t="s">
        <v>461</v>
      </c>
      <c r="C45" s="127" t="s">
        <v>173</v>
      </c>
      <c r="D45" s="125">
        <v>1</v>
      </c>
      <c r="E45" s="928">
        <f>500000*0.5</f>
        <v>250000</v>
      </c>
      <c r="F45" s="869">
        <f t="shared" si="0"/>
        <v>22500</v>
      </c>
      <c r="G45" s="869">
        <f t="shared" si="1"/>
        <v>22500</v>
      </c>
      <c r="H45" s="869">
        <f t="shared" si="2"/>
        <v>295000</v>
      </c>
      <c r="I45" s="869">
        <f t="shared" si="3"/>
        <v>295000</v>
      </c>
      <c r="J45" s="344" t="s">
        <v>462</v>
      </c>
      <c r="N45" s="1130">
        <f t="shared" si="4"/>
        <v>295000</v>
      </c>
      <c r="O45" s="1130">
        <f t="shared" si="5"/>
        <v>0</v>
      </c>
    </row>
    <row r="46" spans="1:15" s="297" customFormat="1" ht="236.25">
      <c r="A46" s="1257">
        <v>6</v>
      </c>
      <c r="B46" s="932" t="s">
        <v>463</v>
      </c>
      <c r="C46" s="321"/>
      <c r="D46" s="972"/>
      <c r="E46" s="874"/>
      <c r="F46" s="878"/>
      <c r="G46" s="878"/>
      <c r="H46" s="878"/>
      <c r="I46" s="879"/>
      <c r="J46" s="345"/>
      <c r="N46" s="1130">
        <f t="shared" si="4"/>
        <v>0</v>
      </c>
      <c r="O46" s="1130">
        <f t="shared" si="5"/>
        <v>0</v>
      </c>
    </row>
    <row r="47" spans="1:15" s="297" customFormat="1" ht="231.75" customHeight="1">
      <c r="A47" s="1258"/>
      <c r="B47" s="932" t="s">
        <v>464</v>
      </c>
      <c r="C47" s="322"/>
      <c r="D47" s="973"/>
      <c r="E47" s="874"/>
      <c r="F47" s="878"/>
      <c r="G47" s="878"/>
      <c r="H47" s="878"/>
      <c r="I47" s="879"/>
      <c r="J47" s="345"/>
      <c r="N47" s="1130">
        <f t="shared" si="4"/>
        <v>0</v>
      </c>
      <c r="O47" s="1130">
        <f t="shared" si="5"/>
        <v>0</v>
      </c>
    </row>
    <row r="48" spans="1:15" s="297" customFormat="1" ht="28.5">
      <c r="A48" s="125">
        <v>6.1</v>
      </c>
      <c r="B48" s="323" t="s">
        <v>465</v>
      </c>
      <c r="C48" s="324" t="s">
        <v>141</v>
      </c>
      <c r="D48" s="325">
        <v>20</v>
      </c>
      <c r="E48" s="1095">
        <v>82451</v>
      </c>
      <c r="F48" s="876">
        <f t="shared" si="0"/>
        <v>7420.59</v>
      </c>
      <c r="G48" s="876">
        <f t="shared" si="1"/>
        <v>7420.59</v>
      </c>
      <c r="H48" s="876">
        <f t="shared" si="2"/>
        <v>97292.18</v>
      </c>
      <c r="I48" s="869">
        <f t="shared" ref="I48:I52" si="18">H48*D48</f>
        <v>1945843.5999999999</v>
      </c>
      <c r="J48" s="343" t="s">
        <v>1736</v>
      </c>
      <c r="N48" s="1130">
        <f t="shared" si="4"/>
        <v>1945843.5999999999</v>
      </c>
      <c r="O48" s="1130">
        <f t="shared" si="5"/>
        <v>0</v>
      </c>
    </row>
    <row r="49" spans="1:15" s="297" customFormat="1" ht="28.5">
      <c r="A49" s="125">
        <v>6.2</v>
      </c>
      <c r="B49" s="177" t="s">
        <v>466</v>
      </c>
      <c r="C49" s="136" t="s">
        <v>141</v>
      </c>
      <c r="D49" s="326">
        <v>10</v>
      </c>
      <c r="E49" s="1095">
        <v>82451</v>
      </c>
      <c r="F49" s="876">
        <f t="shared" si="0"/>
        <v>7420.59</v>
      </c>
      <c r="G49" s="876">
        <f t="shared" si="1"/>
        <v>7420.59</v>
      </c>
      <c r="H49" s="876">
        <f t="shared" si="2"/>
        <v>97292.18</v>
      </c>
      <c r="I49" s="869">
        <f t="shared" si="18"/>
        <v>972921.79999999993</v>
      </c>
      <c r="J49" s="343" t="s">
        <v>1736</v>
      </c>
      <c r="N49" s="1130">
        <f t="shared" si="4"/>
        <v>972921.79999999993</v>
      </c>
      <c r="O49" s="1130">
        <f t="shared" si="5"/>
        <v>0</v>
      </c>
    </row>
    <row r="50" spans="1:15" s="297" customFormat="1" ht="36.75" customHeight="1">
      <c r="A50" s="125">
        <v>6.3</v>
      </c>
      <c r="B50" s="177" t="s">
        <v>467</v>
      </c>
      <c r="C50" s="127" t="s">
        <v>439</v>
      </c>
      <c r="D50" s="125">
        <v>140</v>
      </c>
      <c r="E50" s="870">
        <v>2280.98</v>
      </c>
      <c r="F50" s="876">
        <f t="shared" si="0"/>
        <v>205.28819999999999</v>
      </c>
      <c r="G50" s="876">
        <f t="shared" si="1"/>
        <v>205.28819999999999</v>
      </c>
      <c r="H50" s="876">
        <f t="shared" si="2"/>
        <v>2691.5563999999999</v>
      </c>
      <c r="I50" s="869">
        <f t="shared" si="18"/>
        <v>376817.89600000001</v>
      </c>
      <c r="J50" s="346" t="s">
        <v>468</v>
      </c>
      <c r="N50" s="1130">
        <f t="shared" si="4"/>
        <v>376817.89600000001</v>
      </c>
      <c r="O50" s="1130">
        <f t="shared" si="5"/>
        <v>0</v>
      </c>
    </row>
    <row r="51" spans="1:15" s="297" customFormat="1" ht="216" customHeight="1">
      <c r="A51" s="125">
        <v>7</v>
      </c>
      <c r="B51" s="940" t="s">
        <v>469</v>
      </c>
      <c r="C51" s="127" t="s">
        <v>173</v>
      </c>
      <c r="D51" s="125">
        <v>1</v>
      </c>
      <c r="E51" s="928">
        <v>78127.839999999997</v>
      </c>
      <c r="F51" s="876">
        <f t="shared" si="0"/>
        <v>7031.5055999999995</v>
      </c>
      <c r="G51" s="876">
        <f t="shared" si="1"/>
        <v>7031.5055999999995</v>
      </c>
      <c r="H51" s="876">
        <f t="shared" si="2"/>
        <v>92190.851200000005</v>
      </c>
      <c r="I51" s="869">
        <f t="shared" si="18"/>
        <v>92190.851200000005</v>
      </c>
      <c r="J51" s="336" t="s">
        <v>1737</v>
      </c>
      <c r="N51" s="1130">
        <f t="shared" si="4"/>
        <v>92190.85119999999</v>
      </c>
      <c r="O51" s="1130">
        <f t="shared" si="5"/>
        <v>0</v>
      </c>
    </row>
    <row r="52" spans="1:15" s="297" customFormat="1" ht="42.75">
      <c r="A52" s="125">
        <v>8</v>
      </c>
      <c r="B52" s="177" t="s">
        <v>471</v>
      </c>
      <c r="C52" s="127" t="s">
        <v>173</v>
      </c>
      <c r="D52" s="125">
        <v>1</v>
      </c>
      <c r="E52" s="928">
        <v>578812</v>
      </c>
      <c r="F52" s="876">
        <f t="shared" si="0"/>
        <v>52093.079999999994</v>
      </c>
      <c r="G52" s="876">
        <f t="shared" si="1"/>
        <v>52093.079999999994</v>
      </c>
      <c r="H52" s="876">
        <f t="shared" si="2"/>
        <v>682998.15999999992</v>
      </c>
      <c r="I52" s="869">
        <f t="shared" si="18"/>
        <v>682998.15999999992</v>
      </c>
      <c r="J52" s="1096" t="s">
        <v>1728</v>
      </c>
      <c r="N52" s="1130">
        <f t="shared" si="4"/>
        <v>682998.15999999992</v>
      </c>
      <c r="O52" s="1130">
        <f t="shared" si="5"/>
        <v>0</v>
      </c>
    </row>
    <row r="53" spans="1:15" s="297" customFormat="1" ht="108.75" customHeight="1">
      <c r="A53" s="327">
        <v>9</v>
      </c>
      <c r="B53" s="351" t="s">
        <v>472</v>
      </c>
      <c r="C53" s="328"/>
      <c r="D53" s="328"/>
      <c r="E53" s="881"/>
      <c r="F53" s="881"/>
      <c r="G53" s="881"/>
      <c r="H53" s="881"/>
      <c r="I53" s="881"/>
      <c r="J53" s="336"/>
      <c r="N53" s="1130">
        <f t="shared" si="4"/>
        <v>0</v>
      </c>
      <c r="O53" s="1130">
        <f t="shared" si="5"/>
        <v>0</v>
      </c>
    </row>
    <row r="54" spans="1:15" s="297" customFormat="1">
      <c r="A54" s="329">
        <v>9.1</v>
      </c>
      <c r="B54" s="930" t="s">
        <v>473</v>
      </c>
      <c r="C54" s="330" t="s">
        <v>474</v>
      </c>
      <c r="D54" s="331">
        <v>1500</v>
      </c>
      <c r="E54" s="962">
        <v>781.2</v>
      </c>
      <c r="F54" s="876">
        <f t="shared" ref="F54:F56" si="19">E54*0.09</f>
        <v>70.308000000000007</v>
      </c>
      <c r="G54" s="876">
        <f t="shared" ref="G54:G56" si="20">E54*0.09</f>
        <v>70.308000000000007</v>
      </c>
      <c r="H54" s="882">
        <f t="shared" ref="H54:H57" si="21">SUM(E54:G54)</f>
        <v>921.81600000000003</v>
      </c>
      <c r="I54" s="869">
        <f t="shared" ref="I54:I61" si="22">H54*D54</f>
        <v>1382724</v>
      </c>
      <c r="J54" s="963" t="s">
        <v>1721</v>
      </c>
      <c r="N54" s="1130">
        <f t="shared" si="4"/>
        <v>1382724</v>
      </c>
      <c r="O54" s="1130">
        <f t="shared" si="5"/>
        <v>0</v>
      </c>
    </row>
    <row r="55" spans="1:15" s="297" customFormat="1">
      <c r="A55" s="329">
        <v>9.1999999999999993</v>
      </c>
      <c r="B55" s="930" t="s">
        <v>475</v>
      </c>
      <c r="C55" s="330" t="s">
        <v>474</v>
      </c>
      <c r="D55" s="331">
        <v>2000</v>
      </c>
      <c r="E55" s="962">
        <v>624.75</v>
      </c>
      <c r="F55" s="876">
        <f t="shared" si="19"/>
        <v>56.227499999999999</v>
      </c>
      <c r="G55" s="876">
        <f t="shared" si="20"/>
        <v>56.227499999999999</v>
      </c>
      <c r="H55" s="882">
        <f t="shared" si="21"/>
        <v>737.20499999999993</v>
      </c>
      <c r="I55" s="869">
        <f t="shared" si="22"/>
        <v>1474409.9999999998</v>
      </c>
      <c r="J55" s="963" t="s">
        <v>1722</v>
      </c>
      <c r="N55" s="1130">
        <f t="shared" si="4"/>
        <v>1474410</v>
      </c>
      <c r="O55" s="1130">
        <f t="shared" si="5"/>
        <v>0</v>
      </c>
    </row>
    <row r="56" spans="1:15" s="297" customFormat="1">
      <c r="A56" s="329">
        <v>9.3000000000000007</v>
      </c>
      <c r="B56" s="930" t="s">
        <v>476</v>
      </c>
      <c r="C56" s="330" t="s">
        <v>474</v>
      </c>
      <c r="D56" s="331">
        <v>2000</v>
      </c>
      <c r="E56" s="962">
        <v>469.35</v>
      </c>
      <c r="F56" s="876">
        <f t="shared" si="19"/>
        <v>42.241500000000002</v>
      </c>
      <c r="G56" s="876">
        <f t="shared" si="20"/>
        <v>42.241500000000002</v>
      </c>
      <c r="H56" s="882">
        <f t="shared" si="21"/>
        <v>553.83299999999997</v>
      </c>
      <c r="I56" s="869">
        <f t="shared" si="22"/>
        <v>1107666</v>
      </c>
      <c r="J56" s="963" t="s">
        <v>1723</v>
      </c>
      <c r="N56" s="1130">
        <f t="shared" si="4"/>
        <v>1107666</v>
      </c>
      <c r="O56" s="1130">
        <f t="shared" si="5"/>
        <v>0</v>
      </c>
    </row>
    <row r="57" spans="1:15" s="297" customFormat="1">
      <c r="A57" s="329">
        <v>9.4</v>
      </c>
      <c r="B57" s="930" t="s">
        <v>477</v>
      </c>
      <c r="C57" s="330" t="s">
        <v>141</v>
      </c>
      <c r="D57" s="329">
        <v>5</v>
      </c>
      <c r="E57" s="962">
        <v>82451</v>
      </c>
      <c r="F57" s="882">
        <f t="shared" ref="F57" si="23">ROUND(E57*9%,2)</f>
        <v>7420.59</v>
      </c>
      <c r="G57" s="882">
        <f t="shared" ref="G57" si="24">ROUND(E57*9%,2)</f>
        <v>7420.59</v>
      </c>
      <c r="H57" s="882">
        <f t="shared" si="21"/>
        <v>97292.18</v>
      </c>
      <c r="I57" s="869">
        <f t="shared" si="22"/>
        <v>486460.89999999997</v>
      </c>
      <c r="J57" s="964" t="s">
        <v>1724</v>
      </c>
      <c r="N57" s="1130">
        <f t="shared" si="4"/>
        <v>486460.89999999997</v>
      </c>
      <c r="O57" s="1130">
        <f t="shared" si="5"/>
        <v>0</v>
      </c>
    </row>
    <row r="58" spans="1:15" s="297" customFormat="1">
      <c r="A58" s="329">
        <v>9.5</v>
      </c>
      <c r="B58" s="930" t="s">
        <v>478</v>
      </c>
      <c r="C58" s="330" t="s">
        <v>474</v>
      </c>
      <c r="D58" s="331">
        <v>100</v>
      </c>
      <c r="E58" s="883">
        <v>392.47</v>
      </c>
      <c r="F58" s="884">
        <f t="shared" ref="F58:F61" si="25">E58*9%</f>
        <v>35.322299999999998</v>
      </c>
      <c r="G58" s="884">
        <f t="shared" ref="G58:G61" si="26">E58*9%</f>
        <v>35.322299999999998</v>
      </c>
      <c r="H58" s="884">
        <f t="shared" ref="H58:H61" si="27">E58+F58+G58</f>
        <v>463.1146</v>
      </c>
      <c r="I58" s="869">
        <f t="shared" si="22"/>
        <v>46311.46</v>
      </c>
      <c r="J58" s="336"/>
      <c r="N58" s="1130">
        <f t="shared" si="4"/>
        <v>46311.46</v>
      </c>
      <c r="O58" s="1130">
        <f t="shared" si="5"/>
        <v>0</v>
      </c>
    </row>
    <row r="59" spans="1:15" s="297" customFormat="1">
      <c r="A59" s="329">
        <v>9.6</v>
      </c>
      <c r="B59" s="930" t="s">
        <v>479</v>
      </c>
      <c r="C59" s="330" t="s">
        <v>474</v>
      </c>
      <c r="D59" s="331">
        <v>200</v>
      </c>
      <c r="E59" s="883">
        <v>294.35000000000002</v>
      </c>
      <c r="F59" s="884">
        <f t="shared" si="25"/>
        <v>26.491500000000002</v>
      </c>
      <c r="G59" s="884">
        <f t="shared" si="26"/>
        <v>26.491500000000002</v>
      </c>
      <c r="H59" s="884">
        <f t="shared" si="27"/>
        <v>347.33299999999997</v>
      </c>
      <c r="I59" s="869">
        <f t="shared" si="22"/>
        <v>69466.599999999991</v>
      </c>
      <c r="J59" s="336"/>
      <c r="N59" s="1130">
        <f t="shared" si="4"/>
        <v>69466.600000000006</v>
      </c>
      <c r="O59" s="1130">
        <f t="shared" si="5"/>
        <v>0</v>
      </c>
    </row>
    <row r="60" spans="1:15" s="297" customFormat="1">
      <c r="A60" s="329">
        <v>9.6999999999999993</v>
      </c>
      <c r="B60" s="930" t="s">
        <v>480</v>
      </c>
      <c r="C60" s="330" t="s">
        <v>474</v>
      </c>
      <c r="D60" s="331">
        <v>500</v>
      </c>
      <c r="E60" s="883">
        <v>220.77</v>
      </c>
      <c r="F60" s="884">
        <f t="shared" si="25"/>
        <v>19.869299999999999</v>
      </c>
      <c r="G60" s="884">
        <f t="shared" si="26"/>
        <v>19.869299999999999</v>
      </c>
      <c r="H60" s="884">
        <f t="shared" si="27"/>
        <v>260.5086</v>
      </c>
      <c r="I60" s="869">
        <f t="shared" si="22"/>
        <v>130254.3</v>
      </c>
      <c r="J60" s="336"/>
      <c r="N60" s="1130">
        <f t="shared" si="4"/>
        <v>130254.29999999999</v>
      </c>
      <c r="O60" s="1130">
        <f t="shared" si="5"/>
        <v>0</v>
      </c>
    </row>
    <row r="61" spans="1:15" s="297" customFormat="1" ht="31.5">
      <c r="A61" s="329">
        <v>9.8000000000000007</v>
      </c>
      <c r="B61" s="930" t="s">
        <v>481</v>
      </c>
      <c r="C61" s="330" t="s">
        <v>173</v>
      </c>
      <c r="D61" s="329">
        <v>1</v>
      </c>
      <c r="E61" s="883">
        <v>25000</v>
      </c>
      <c r="F61" s="884">
        <f t="shared" si="25"/>
        <v>2250</v>
      </c>
      <c r="G61" s="884">
        <f t="shared" si="26"/>
        <v>2250</v>
      </c>
      <c r="H61" s="884">
        <f t="shared" si="27"/>
        <v>29500</v>
      </c>
      <c r="I61" s="869">
        <f t="shared" si="22"/>
        <v>29500</v>
      </c>
      <c r="J61" s="336"/>
      <c r="N61" s="1130">
        <f t="shared" si="4"/>
        <v>29500</v>
      </c>
      <c r="O61" s="1130">
        <f t="shared" si="5"/>
        <v>0</v>
      </c>
    </row>
    <row r="62" spans="1:15" s="297" customFormat="1" ht="57">
      <c r="A62" s="119">
        <v>10</v>
      </c>
      <c r="B62" s="184" t="s">
        <v>482</v>
      </c>
      <c r="C62" s="160"/>
      <c r="D62" s="160"/>
      <c r="E62" s="874"/>
      <c r="F62" s="874"/>
      <c r="G62" s="874"/>
      <c r="H62" s="874"/>
      <c r="I62" s="874"/>
      <c r="J62" s="336"/>
      <c r="N62" s="1130">
        <f t="shared" si="4"/>
        <v>0</v>
      </c>
      <c r="O62" s="1130">
        <f t="shared" si="5"/>
        <v>0</v>
      </c>
    </row>
    <row r="63" spans="1:15" s="297" customFormat="1" ht="28.5">
      <c r="A63" s="119">
        <v>10.1</v>
      </c>
      <c r="B63" s="941" t="s">
        <v>483</v>
      </c>
      <c r="C63" s="160"/>
      <c r="D63" s="160"/>
      <c r="E63" s="874"/>
      <c r="F63" s="874"/>
      <c r="G63" s="874"/>
      <c r="H63" s="874"/>
      <c r="I63" s="874"/>
      <c r="J63" s="336"/>
      <c r="N63" s="1130">
        <f t="shared" si="4"/>
        <v>0</v>
      </c>
      <c r="O63" s="1130">
        <f t="shared" si="5"/>
        <v>0</v>
      </c>
    </row>
    <row r="64" spans="1:15" s="297" customFormat="1" ht="28.5">
      <c r="A64" s="125" t="s">
        <v>484</v>
      </c>
      <c r="B64" s="177" t="s">
        <v>485</v>
      </c>
      <c r="C64" s="127" t="s">
        <v>439</v>
      </c>
      <c r="D64" s="125">
        <v>7</v>
      </c>
      <c r="E64" s="874"/>
      <c r="F64" s="874"/>
      <c r="G64" s="874"/>
      <c r="H64" s="874"/>
      <c r="I64" s="874"/>
      <c r="J64" s="336"/>
      <c r="N64" s="1130">
        <f t="shared" si="4"/>
        <v>0</v>
      </c>
      <c r="O64" s="1130">
        <f t="shared" si="5"/>
        <v>0</v>
      </c>
    </row>
    <row r="65" spans="1:15" s="297" customFormat="1">
      <c r="A65" s="125" t="s">
        <v>486</v>
      </c>
      <c r="B65" s="177" t="s">
        <v>487</v>
      </c>
      <c r="C65" s="127" t="s">
        <v>439</v>
      </c>
      <c r="D65" s="125">
        <v>4</v>
      </c>
      <c r="E65" s="874"/>
      <c r="F65" s="874"/>
      <c r="G65" s="874"/>
      <c r="H65" s="874"/>
      <c r="I65" s="874"/>
      <c r="J65" s="336"/>
      <c r="N65" s="1130">
        <f t="shared" si="4"/>
        <v>0</v>
      </c>
      <c r="O65" s="1130">
        <f t="shared" si="5"/>
        <v>0</v>
      </c>
    </row>
    <row r="66" spans="1:15" s="301" customFormat="1" ht="14.25" customHeight="1">
      <c r="A66" s="125" t="s">
        <v>488</v>
      </c>
      <c r="B66" s="942" t="s">
        <v>489</v>
      </c>
      <c r="C66" s="179" t="s">
        <v>408</v>
      </c>
      <c r="D66" s="180">
        <v>4</v>
      </c>
      <c r="E66" s="885"/>
      <c r="F66" s="874"/>
      <c r="G66" s="874"/>
      <c r="H66" s="874"/>
      <c r="I66" s="874"/>
      <c r="J66" s="362"/>
      <c r="N66" s="1130">
        <f t="shared" si="4"/>
        <v>0</v>
      </c>
      <c r="O66" s="1130">
        <f t="shared" si="5"/>
        <v>0</v>
      </c>
    </row>
    <row r="67" spans="1:15" s="301" customFormat="1" ht="14.25" customHeight="1">
      <c r="A67" s="125" t="s">
        <v>490</v>
      </c>
      <c r="B67" s="942" t="s">
        <v>491</v>
      </c>
      <c r="C67" s="179" t="s">
        <v>408</v>
      </c>
      <c r="D67" s="180">
        <v>1</v>
      </c>
      <c r="E67" s="885"/>
      <c r="F67" s="874"/>
      <c r="G67" s="874"/>
      <c r="H67" s="874"/>
      <c r="I67" s="874"/>
      <c r="J67" s="362"/>
      <c r="N67" s="1130">
        <f t="shared" si="4"/>
        <v>0</v>
      </c>
      <c r="O67" s="1130">
        <f t="shared" si="5"/>
        <v>0</v>
      </c>
    </row>
    <row r="68" spans="1:15" s="301" customFormat="1" ht="14.25" customHeight="1">
      <c r="A68" s="125" t="s">
        <v>492</v>
      </c>
      <c r="B68" s="942" t="s">
        <v>493</v>
      </c>
      <c r="C68" s="348"/>
      <c r="D68" s="349"/>
      <c r="E68" s="885"/>
      <c r="F68" s="874"/>
      <c r="G68" s="874"/>
      <c r="H68" s="874"/>
      <c r="I68" s="874"/>
      <c r="J68" s="362"/>
      <c r="N68" s="1130">
        <f t="shared" si="4"/>
        <v>0</v>
      </c>
      <c r="O68" s="1130">
        <f t="shared" si="5"/>
        <v>0</v>
      </c>
    </row>
    <row r="69" spans="1:15" s="301" customFormat="1" ht="14.25" customHeight="1">
      <c r="A69" s="125" t="s">
        <v>494</v>
      </c>
      <c r="B69" s="942" t="s">
        <v>495</v>
      </c>
      <c r="C69" s="183" t="s">
        <v>408</v>
      </c>
      <c r="D69" s="180">
        <v>4</v>
      </c>
      <c r="E69" s="885"/>
      <c r="F69" s="874"/>
      <c r="G69" s="874"/>
      <c r="H69" s="874"/>
      <c r="I69" s="874"/>
      <c r="J69" s="362"/>
      <c r="N69" s="1130">
        <f t="shared" si="4"/>
        <v>0</v>
      </c>
      <c r="O69" s="1130">
        <f t="shared" si="5"/>
        <v>0</v>
      </c>
    </row>
    <row r="70" spans="1:15" s="301" customFormat="1" ht="14.25" customHeight="1">
      <c r="A70" s="125" t="s">
        <v>496</v>
      </c>
      <c r="B70" s="942" t="s">
        <v>497</v>
      </c>
      <c r="C70" s="183" t="s">
        <v>408</v>
      </c>
      <c r="D70" s="180">
        <v>2</v>
      </c>
      <c r="E70" s="885"/>
      <c r="F70" s="874"/>
      <c r="G70" s="874"/>
      <c r="H70" s="874"/>
      <c r="I70" s="874"/>
      <c r="J70" s="362"/>
      <c r="N70" s="1130">
        <f t="shared" si="4"/>
        <v>0</v>
      </c>
      <c r="O70" s="1130">
        <f t="shared" si="5"/>
        <v>0</v>
      </c>
    </row>
    <row r="71" spans="1:15" s="297" customFormat="1" ht="28.5">
      <c r="A71" s="125" t="s">
        <v>498</v>
      </c>
      <c r="B71" s="184" t="s">
        <v>499</v>
      </c>
      <c r="C71" s="127" t="s">
        <v>141</v>
      </c>
      <c r="D71" s="125">
        <f>4.676*7+1.598*4+4*1.092+1*0.849+4*0.576+2*0.851</f>
        <v>48.347000000000001</v>
      </c>
      <c r="E71" s="962">
        <v>82451</v>
      </c>
      <c r="F71" s="876">
        <f t="shared" ref="F71:F123" si="28">E71*0.09</f>
        <v>7420.59</v>
      </c>
      <c r="G71" s="876">
        <f t="shared" ref="G71:G123" si="29">E71*0.09</f>
        <v>7420.59</v>
      </c>
      <c r="H71" s="876">
        <f t="shared" ref="H71:H123" si="30">E71+F71+G71</f>
        <v>97292.18</v>
      </c>
      <c r="I71" s="876">
        <f>H71*D71</f>
        <v>4703785.0264599994</v>
      </c>
      <c r="J71" s="964" t="s">
        <v>1724</v>
      </c>
      <c r="N71" s="1130">
        <f t="shared" si="4"/>
        <v>4703785.0264599994</v>
      </c>
      <c r="O71" s="1130">
        <f t="shared" si="5"/>
        <v>0</v>
      </c>
    </row>
    <row r="72" spans="1:15">
      <c r="A72" s="125" t="s">
        <v>500</v>
      </c>
      <c r="B72" s="942" t="s">
        <v>501</v>
      </c>
      <c r="C72" s="179" t="s">
        <v>141</v>
      </c>
      <c r="D72" s="350">
        <f>ROUND(D71*0.1,2)</f>
        <v>4.83</v>
      </c>
      <c r="E72" s="870">
        <v>102000</v>
      </c>
      <c r="F72" s="876">
        <f t="shared" si="28"/>
        <v>9180</v>
      </c>
      <c r="G72" s="876">
        <f t="shared" si="29"/>
        <v>9180</v>
      </c>
      <c r="H72" s="876">
        <f t="shared" si="30"/>
        <v>120360</v>
      </c>
      <c r="I72" s="876">
        <f>H72*D72</f>
        <v>581338.80000000005</v>
      </c>
      <c r="J72" s="964" t="s">
        <v>1724</v>
      </c>
      <c r="N72" s="1130">
        <f t="shared" si="4"/>
        <v>581338.79999999993</v>
      </c>
      <c r="O72" s="1130">
        <f t="shared" si="5"/>
        <v>0</v>
      </c>
    </row>
    <row r="73" spans="1:15" s="297" customFormat="1" ht="42.75">
      <c r="A73" s="125">
        <v>10.199999999999999</v>
      </c>
      <c r="B73" s="184" t="s">
        <v>502</v>
      </c>
      <c r="C73" s="160"/>
      <c r="D73" s="160"/>
      <c r="E73" s="886"/>
      <c r="F73" s="874"/>
      <c r="G73" s="874"/>
      <c r="H73" s="874"/>
      <c r="I73" s="875"/>
      <c r="J73" s="157"/>
      <c r="N73" s="1130">
        <f t="shared" si="4"/>
        <v>0</v>
      </c>
      <c r="O73" s="1130">
        <f t="shared" si="5"/>
        <v>0</v>
      </c>
    </row>
    <row r="74" spans="1:15" s="297" customFormat="1">
      <c r="A74" s="125" t="s">
        <v>503</v>
      </c>
      <c r="B74" s="177" t="s">
        <v>504</v>
      </c>
      <c r="C74" s="127" t="s">
        <v>505</v>
      </c>
      <c r="D74" s="125">
        <v>2</v>
      </c>
      <c r="E74" s="874"/>
      <c r="F74" s="874"/>
      <c r="G74" s="874"/>
      <c r="H74" s="874"/>
      <c r="I74" s="875"/>
      <c r="J74" s="336"/>
      <c r="N74" s="1130">
        <f t="shared" ref="N74:N137" si="31">D74*E74*1.18</f>
        <v>0</v>
      </c>
      <c r="O74" s="1130">
        <f t="shared" ref="O74:O137" si="32">I74-N74</f>
        <v>0</v>
      </c>
    </row>
    <row r="75" spans="1:15" s="297" customFormat="1">
      <c r="A75" s="125" t="s">
        <v>506</v>
      </c>
      <c r="B75" s="177" t="s">
        <v>507</v>
      </c>
      <c r="C75" s="127" t="s">
        <v>505</v>
      </c>
      <c r="D75" s="125">
        <v>2</v>
      </c>
      <c r="E75" s="874"/>
      <c r="F75" s="874"/>
      <c r="G75" s="874"/>
      <c r="H75" s="874"/>
      <c r="I75" s="875"/>
      <c r="J75" s="336"/>
      <c r="N75" s="1130">
        <f t="shared" si="31"/>
        <v>0</v>
      </c>
      <c r="O75" s="1130">
        <f t="shared" si="32"/>
        <v>0</v>
      </c>
    </row>
    <row r="76" spans="1:15" s="297" customFormat="1">
      <c r="A76" s="125" t="s">
        <v>508</v>
      </c>
      <c r="B76" s="177" t="s">
        <v>509</v>
      </c>
      <c r="C76" s="127" t="s">
        <v>439</v>
      </c>
      <c r="D76" s="125">
        <v>12</v>
      </c>
      <c r="E76" s="874"/>
      <c r="F76" s="874"/>
      <c r="G76" s="874"/>
      <c r="H76" s="874"/>
      <c r="I76" s="875"/>
      <c r="J76" s="336"/>
      <c r="N76" s="1130">
        <f t="shared" si="31"/>
        <v>0</v>
      </c>
      <c r="O76" s="1130">
        <f t="shared" si="32"/>
        <v>0</v>
      </c>
    </row>
    <row r="77" spans="1:15" s="297" customFormat="1">
      <c r="A77" s="125" t="s">
        <v>510</v>
      </c>
      <c r="B77" s="177" t="s">
        <v>511</v>
      </c>
      <c r="C77" s="127" t="s">
        <v>439</v>
      </c>
      <c r="D77" s="125">
        <v>6</v>
      </c>
      <c r="E77" s="874"/>
      <c r="F77" s="874"/>
      <c r="G77" s="874"/>
      <c r="H77" s="874"/>
      <c r="I77" s="875"/>
      <c r="J77" s="336"/>
      <c r="N77" s="1130">
        <f t="shared" si="31"/>
        <v>0</v>
      </c>
      <c r="O77" s="1130">
        <f t="shared" si="32"/>
        <v>0</v>
      </c>
    </row>
    <row r="78" spans="1:15" s="297" customFormat="1">
      <c r="A78" s="125" t="s">
        <v>512</v>
      </c>
      <c r="B78" s="177" t="s">
        <v>513</v>
      </c>
      <c r="C78" s="127" t="s">
        <v>439</v>
      </c>
      <c r="D78" s="125">
        <v>12</v>
      </c>
      <c r="E78" s="874"/>
      <c r="F78" s="874"/>
      <c r="G78" s="874"/>
      <c r="H78" s="874"/>
      <c r="I78" s="875"/>
      <c r="J78" s="336"/>
      <c r="N78" s="1130">
        <f t="shared" si="31"/>
        <v>0</v>
      </c>
      <c r="O78" s="1130">
        <f t="shared" si="32"/>
        <v>0</v>
      </c>
    </row>
    <row r="79" spans="1:15" s="301" customFormat="1" ht="14.25" customHeight="1">
      <c r="A79" s="125" t="s">
        <v>514</v>
      </c>
      <c r="B79" s="942" t="s">
        <v>515</v>
      </c>
      <c r="C79" s="179" t="s">
        <v>396</v>
      </c>
      <c r="D79" s="180">
        <v>2</v>
      </c>
      <c r="E79" s="885"/>
      <c r="F79" s="874"/>
      <c r="G79" s="874"/>
      <c r="H79" s="874"/>
      <c r="I79" s="887"/>
      <c r="J79" s="362"/>
      <c r="N79" s="1130">
        <f t="shared" si="31"/>
        <v>0</v>
      </c>
      <c r="O79" s="1130">
        <f t="shared" si="32"/>
        <v>0</v>
      </c>
    </row>
    <row r="80" spans="1:15" s="301" customFormat="1" ht="14.25" customHeight="1">
      <c r="A80" s="125" t="s">
        <v>516</v>
      </c>
      <c r="B80" s="942" t="s">
        <v>517</v>
      </c>
      <c r="C80" s="179" t="s">
        <v>396</v>
      </c>
      <c r="D80" s="180">
        <v>2</v>
      </c>
      <c r="E80" s="885"/>
      <c r="F80" s="874"/>
      <c r="G80" s="874"/>
      <c r="H80" s="874"/>
      <c r="I80" s="887"/>
      <c r="J80" s="362"/>
      <c r="N80" s="1130">
        <f t="shared" si="31"/>
        <v>0</v>
      </c>
      <c r="O80" s="1130">
        <f t="shared" si="32"/>
        <v>0</v>
      </c>
    </row>
    <row r="81" spans="1:15" s="301" customFormat="1" ht="14.25" customHeight="1">
      <c r="A81" s="125" t="s">
        <v>518</v>
      </c>
      <c r="B81" s="942" t="s">
        <v>519</v>
      </c>
      <c r="C81" s="179" t="s">
        <v>396</v>
      </c>
      <c r="D81" s="180">
        <v>6</v>
      </c>
      <c r="E81" s="885"/>
      <c r="F81" s="874"/>
      <c r="G81" s="874"/>
      <c r="H81" s="874"/>
      <c r="I81" s="887"/>
      <c r="J81" s="362"/>
      <c r="N81" s="1130">
        <f t="shared" si="31"/>
        <v>0</v>
      </c>
      <c r="O81" s="1130">
        <f t="shared" si="32"/>
        <v>0</v>
      </c>
    </row>
    <row r="82" spans="1:15" s="301" customFormat="1" ht="14.25" customHeight="1">
      <c r="A82" s="125" t="s">
        <v>520</v>
      </c>
      <c r="B82" s="942" t="s">
        <v>521</v>
      </c>
      <c r="C82" s="179" t="s">
        <v>396</v>
      </c>
      <c r="D82" s="180">
        <v>6</v>
      </c>
      <c r="E82" s="885"/>
      <c r="F82" s="874"/>
      <c r="G82" s="874"/>
      <c r="H82" s="874"/>
      <c r="I82" s="887"/>
      <c r="J82" s="362"/>
      <c r="N82" s="1130">
        <f t="shared" si="31"/>
        <v>0</v>
      </c>
      <c r="O82" s="1130">
        <f t="shared" si="32"/>
        <v>0</v>
      </c>
    </row>
    <row r="83" spans="1:15" s="301" customFormat="1" ht="14.25" customHeight="1">
      <c r="A83" s="125" t="s">
        <v>522</v>
      </c>
      <c r="B83" s="942" t="s">
        <v>523</v>
      </c>
      <c r="C83" s="179" t="s">
        <v>396</v>
      </c>
      <c r="D83" s="180">
        <v>12</v>
      </c>
      <c r="E83" s="885"/>
      <c r="F83" s="874"/>
      <c r="G83" s="874"/>
      <c r="H83" s="874"/>
      <c r="I83" s="887"/>
      <c r="J83" s="362"/>
      <c r="N83" s="1130">
        <f t="shared" si="31"/>
        <v>0</v>
      </c>
      <c r="O83" s="1130">
        <f t="shared" si="32"/>
        <v>0</v>
      </c>
    </row>
    <row r="84" spans="1:15" s="301" customFormat="1" ht="14.25" customHeight="1">
      <c r="A84" s="125" t="s">
        <v>524</v>
      </c>
      <c r="B84" s="942" t="s">
        <v>525</v>
      </c>
      <c r="C84" s="179" t="s">
        <v>396</v>
      </c>
      <c r="D84" s="180">
        <v>12</v>
      </c>
      <c r="E84" s="885"/>
      <c r="F84" s="874"/>
      <c r="G84" s="874"/>
      <c r="H84" s="874"/>
      <c r="I84" s="887"/>
      <c r="J84" s="362"/>
      <c r="N84" s="1130">
        <f t="shared" si="31"/>
        <v>0</v>
      </c>
      <c r="O84" s="1130">
        <f t="shared" si="32"/>
        <v>0</v>
      </c>
    </row>
    <row r="85" spans="1:15" s="297" customFormat="1">
      <c r="A85" s="125">
        <v>10.3</v>
      </c>
      <c r="B85" s="941" t="s">
        <v>526</v>
      </c>
      <c r="C85" s="127" t="s">
        <v>141</v>
      </c>
      <c r="D85" s="125">
        <f>2*1.477+2*2.277+12*0.41+6*0.41+12*1.86+2*0.621+2*1.105+6*0.207+6*0.172+12*0.296+12*0.296</f>
        <v>50.037999999999997</v>
      </c>
      <c r="E85" s="962">
        <v>82451</v>
      </c>
      <c r="F85" s="876">
        <f t="shared" si="28"/>
        <v>7420.59</v>
      </c>
      <c r="G85" s="876">
        <f t="shared" si="29"/>
        <v>7420.59</v>
      </c>
      <c r="H85" s="876">
        <f t="shared" si="30"/>
        <v>97292.18</v>
      </c>
      <c r="I85" s="888">
        <f>H85*D85</f>
        <v>4868306.1028399989</v>
      </c>
      <c r="J85" s="964" t="s">
        <v>1724</v>
      </c>
      <c r="N85" s="1130">
        <f t="shared" si="31"/>
        <v>4868306.1028399998</v>
      </c>
      <c r="O85" s="1130">
        <f t="shared" si="32"/>
        <v>0</v>
      </c>
    </row>
    <row r="86" spans="1:15" s="297" customFormat="1">
      <c r="A86" s="125">
        <v>10.4</v>
      </c>
      <c r="B86" s="177" t="s">
        <v>527</v>
      </c>
      <c r="C86" s="127" t="s">
        <v>141</v>
      </c>
      <c r="D86" s="125">
        <f>ROUND(D85*0.1,2)</f>
        <v>5</v>
      </c>
      <c r="E86" s="870">
        <v>102000</v>
      </c>
      <c r="F86" s="876">
        <f t="shared" si="28"/>
        <v>9180</v>
      </c>
      <c r="G86" s="876">
        <f t="shared" si="29"/>
        <v>9180</v>
      </c>
      <c r="H86" s="876">
        <f t="shared" si="30"/>
        <v>120360</v>
      </c>
      <c r="I86" s="888">
        <f t="shared" ref="I86:I87" si="33">H86*D86</f>
        <v>601800</v>
      </c>
      <c r="J86" s="964" t="s">
        <v>1724</v>
      </c>
      <c r="N86" s="1130">
        <f t="shared" si="31"/>
        <v>601800</v>
      </c>
      <c r="O86" s="1130">
        <f t="shared" si="32"/>
        <v>0</v>
      </c>
    </row>
    <row r="87" spans="1:15" s="297" customFormat="1">
      <c r="A87" s="125">
        <v>10.5</v>
      </c>
      <c r="B87" s="177" t="s">
        <v>528</v>
      </c>
      <c r="C87" s="127" t="s">
        <v>141</v>
      </c>
      <c r="D87" s="125">
        <v>4</v>
      </c>
      <c r="E87" s="870">
        <v>102000</v>
      </c>
      <c r="F87" s="876">
        <f t="shared" si="28"/>
        <v>9180</v>
      </c>
      <c r="G87" s="876">
        <f t="shared" si="29"/>
        <v>9180</v>
      </c>
      <c r="H87" s="876">
        <f t="shared" si="30"/>
        <v>120360</v>
      </c>
      <c r="I87" s="888">
        <f t="shared" si="33"/>
        <v>481440</v>
      </c>
      <c r="J87" s="964" t="s">
        <v>1724</v>
      </c>
      <c r="N87" s="1130">
        <f t="shared" si="31"/>
        <v>481440</v>
      </c>
      <c r="O87" s="1130">
        <f t="shared" si="32"/>
        <v>0</v>
      </c>
    </row>
    <row r="88" spans="1:15" s="297" customFormat="1" ht="183.75" customHeight="1">
      <c r="A88" s="119">
        <v>11</v>
      </c>
      <c r="B88" s="932" t="s">
        <v>529</v>
      </c>
      <c r="C88" s="127" t="s">
        <v>408</v>
      </c>
      <c r="D88" s="131">
        <v>2</v>
      </c>
      <c r="E88" s="965">
        <v>34728.75</v>
      </c>
      <c r="F88" s="876">
        <f t="shared" si="28"/>
        <v>3125.5875000000001</v>
      </c>
      <c r="G88" s="876">
        <f t="shared" si="29"/>
        <v>3125.5875000000001</v>
      </c>
      <c r="H88" s="876">
        <f t="shared" si="30"/>
        <v>40979.925000000003</v>
      </c>
      <c r="I88" s="880">
        <f>D88*H88</f>
        <v>81959.850000000006</v>
      </c>
      <c r="J88" s="340" t="s">
        <v>1735</v>
      </c>
      <c r="N88" s="1130">
        <f t="shared" si="31"/>
        <v>81959.849999999991</v>
      </c>
      <c r="O88" s="1130">
        <f t="shared" si="32"/>
        <v>0</v>
      </c>
    </row>
    <row r="89" spans="1:15" s="297" customFormat="1" ht="78.75">
      <c r="A89" s="119">
        <v>12</v>
      </c>
      <c r="B89" s="351" t="s">
        <v>530</v>
      </c>
      <c r="C89" s="160"/>
      <c r="D89" s="160"/>
      <c r="E89" s="874"/>
      <c r="F89" s="874"/>
      <c r="G89" s="874"/>
      <c r="H89" s="874"/>
      <c r="I89" s="875"/>
      <c r="J89" s="365"/>
      <c r="N89" s="1130">
        <f t="shared" si="31"/>
        <v>0</v>
      </c>
      <c r="O89" s="1130">
        <f t="shared" si="32"/>
        <v>0</v>
      </c>
    </row>
    <row r="90" spans="1:15" s="297" customFormat="1">
      <c r="A90" s="125">
        <v>12.1</v>
      </c>
      <c r="B90" s="177" t="s">
        <v>531</v>
      </c>
      <c r="C90" s="127" t="s">
        <v>175</v>
      </c>
      <c r="D90" s="125">
        <v>1</v>
      </c>
      <c r="E90" s="970">
        <v>1027095.19</v>
      </c>
      <c r="F90" s="876">
        <f t="shared" si="28"/>
        <v>92438.567099999986</v>
      </c>
      <c r="G90" s="876">
        <f t="shared" si="29"/>
        <v>92438.567099999986</v>
      </c>
      <c r="H90" s="876">
        <f t="shared" si="30"/>
        <v>1211972.3242000001</v>
      </c>
      <c r="I90" s="888">
        <f>D90*H90</f>
        <v>1211972.3242000001</v>
      </c>
      <c r="J90" s="345" t="s">
        <v>532</v>
      </c>
      <c r="N90" s="1130">
        <f t="shared" si="31"/>
        <v>1211972.3241999999</v>
      </c>
      <c r="O90" s="1130">
        <f t="shared" si="32"/>
        <v>0</v>
      </c>
    </row>
    <row r="91" spans="1:15" s="297" customFormat="1">
      <c r="A91" s="125">
        <v>12.2</v>
      </c>
      <c r="B91" s="177" t="s">
        <v>533</v>
      </c>
      <c r="C91" s="127" t="s">
        <v>175</v>
      </c>
      <c r="D91" s="125">
        <v>1.5</v>
      </c>
      <c r="E91" s="970">
        <v>488678.88</v>
      </c>
      <c r="F91" s="876">
        <f t="shared" si="28"/>
        <v>43981.099199999997</v>
      </c>
      <c r="G91" s="876">
        <f t="shared" si="29"/>
        <v>43981.099199999997</v>
      </c>
      <c r="H91" s="876">
        <f t="shared" si="30"/>
        <v>576641.0784</v>
      </c>
      <c r="I91" s="888">
        <f t="shared" ref="I91:I97" si="34">D91*H91</f>
        <v>864961.6176</v>
      </c>
      <c r="J91" s="345" t="s">
        <v>534</v>
      </c>
      <c r="N91" s="1130">
        <f t="shared" si="31"/>
        <v>864961.6176</v>
      </c>
      <c r="O91" s="1130">
        <f t="shared" si="32"/>
        <v>0</v>
      </c>
    </row>
    <row r="92" spans="1:15" s="297" customFormat="1">
      <c r="A92" s="125">
        <v>12.3</v>
      </c>
      <c r="B92" s="177" t="s">
        <v>535</v>
      </c>
      <c r="C92" s="127" t="s">
        <v>175</v>
      </c>
      <c r="D92" s="125">
        <v>0.5</v>
      </c>
      <c r="E92" s="970">
        <v>459114.77</v>
      </c>
      <c r="F92" s="876">
        <f t="shared" si="28"/>
        <v>41320.329299999998</v>
      </c>
      <c r="G92" s="876">
        <f t="shared" si="29"/>
        <v>41320.329299999998</v>
      </c>
      <c r="H92" s="876">
        <f t="shared" si="30"/>
        <v>541755.42859999998</v>
      </c>
      <c r="I92" s="888">
        <f t="shared" si="34"/>
        <v>270877.71429999999</v>
      </c>
      <c r="J92" s="345" t="s">
        <v>536</v>
      </c>
      <c r="N92" s="1130">
        <f t="shared" si="31"/>
        <v>270877.71429999999</v>
      </c>
      <c r="O92" s="1130">
        <f t="shared" si="32"/>
        <v>0</v>
      </c>
    </row>
    <row r="93" spans="1:15" s="297" customFormat="1">
      <c r="A93" s="125">
        <v>12.4</v>
      </c>
      <c r="B93" s="177" t="s">
        <v>537</v>
      </c>
      <c r="C93" s="127" t="s">
        <v>175</v>
      </c>
      <c r="D93" s="125">
        <v>0.8</v>
      </c>
      <c r="E93" s="970">
        <v>265690.44</v>
      </c>
      <c r="F93" s="876">
        <f t="shared" si="28"/>
        <v>23912.139599999999</v>
      </c>
      <c r="G93" s="876">
        <f t="shared" si="29"/>
        <v>23912.139599999999</v>
      </c>
      <c r="H93" s="876">
        <f t="shared" si="30"/>
        <v>313514.71919999999</v>
      </c>
      <c r="I93" s="888">
        <f t="shared" si="34"/>
        <v>250811.77536</v>
      </c>
      <c r="J93" s="345" t="s">
        <v>538</v>
      </c>
      <c r="N93" s="1130">
        <f t="shared" si="31"/>
        <v>250811.77536</v>
      </c>
      <c r="O93" s="1130">
        <f t="shared" si="32"/>
        <v>0</v>
      </c>
    </row>
    <row r="94" spans="1:15" s="297" customFormat="1">
      <c r="A94" s="125">
        <v>12.5</v>
      </c>
      <c r="B94" s="177" t="s">
        <v>539</v>
      </c>
      <c r="C94" s="127" t="s">
        <v>175</v>
      </c>
      <c r="D94" s="125">
        <v>1.2</v>
      </c>
      <c r="E94" s="970">
        <v>147505.32</v>
      </c>
      <c r="F94" s="876">
        <f t="shared" si="28"/>
        <v>13275.478800000001</v>
      </c>
      <c r="G94" s="876">
        <f t="shared" si="29"/>
        <v>13275.478800000001</v>
      </c>
      <c r="H94" s="876">
        <f t="shared" si="30"/>
        <v>174056.27760000003</v>
      </c>
      <c r="I94" s="888">
        <f t="shared" si="34"/>
        <v>208867.53312000004</v>
      </c>
      <c r="J94" s="345" t="s">
        <v>540</v>
      </c>
      <c r="N94" s="1130">
        <f t="shared" si="31"/>
        <v>208867.53311999998</v>
      </c>
      <c r="O94" s="1130">
        <f t="shared" si="32"/>
        <v>0</v>
      </c>
    </row>
    <row r="95" spans="1:15" s="297" customFormat="1">
      <c r="A95" s="125">
        <v>12.6</v>
      </c>
      <c r="B95" s="177" t="s">
        <v>541</v>
      </c>
      <c r="C95" s="127" t="s">
        <v>175</v>
      </c>
      <c r="D95" s="125">
        <v>1</v>
      </c>
      <c r="E95" s="970">
        <v>115785.43</v>
      </c>
      <c r="F95" s="876">
        <f t="shared" si="28"/>
        <v>10420.688699999999</v>
      </c>
      <c r="G95" s="876">
        <f t="shared" si="29"/>
        <v>10420.688699999999</v>
      </c>
      <c r="H95" s="876">
        <f t="shared" si="30"/>
        <v>136626.80739999999</v>
      </c>
      <c r="I95" s="888">
        <f t="shared" si="34"/>
        <v>136626.80739999999</v>
      </c>
      <c r="J95" s="345" t="s">
        <v>542</v>
      </c>
      <c r="N95" s="1130">
        <f t="shared" si="31"/>
        <v>136626.80739999999</v>
      </c>
      <c r="O95" s="1130">
        <f t="shared" si="32"/>
        <v>0</v>
      </c>
    </row>
    <row r="96" spans="1:15" s="297" customFormat="1">
      <c r="A96" s="125">
        <v>12.7</v>
      </c>
      <c r="B96" s="177" t="s">
        <v>543</v>
      </c>
      <c r="C96" s="127" t="s">
        <v>175</v>
      </c>
      <c r="D96" s="125">
        <v>2.5</v>
      </c>
      <c r="E96" s="970">
        <v>115785.43</v>
      </c>
      <c r="F96" s="876">
        <f t="shared" si="28"/>
        <v>10420.688699999999</v>
      </c>
      <c r="G96" s="876">
        <f t="shared" si="29"/>
        <v>10420.688699999999</v>
      </c>
      <c r="H96" s="876">
        <f t="shared" si="30"/>
        <v>136626.80739999999</v>
      </c>
      <c r="I96" s="888">
        <f t="shared" si="34"/>
        <v>341567.01850000001</v>
      </c>
      <c r="J96" s="1097" t="s">
        <v>1739</v>
      </c>
      <c r="N96" s="1130">
        <f t="shared" si="31"/>
        <v>341567.01849999995</v>
      </c>
      <c r="O96" s="1130">
        <f t="shared" si="32"/>
        <v>0</v>
      </c>
    </row>
    <row r="97" spans="1:15" s="297" customFormat="1">
      <c r="A97" s="125">
        <v>12.8</v>
      </c>
      <c r="B97" s="177" t="s">
        <v>544</v>
      </c>
      <c r="C97" s="127" t="s">
        <v>1738</v>
      </c>
      <c r="D97" s="125">
        <v>3</v>
      </c>
      <c r="E97" s="970">
        <v>115785.43</v>
      </c>
      <c r="F97" s="876">
        <f t="shared" si="28"/>
        <v>10420.688699999999</v>
      </c>
      <c r="G97" s="876">
        <f t="shared" si="29"/>
        <v>10420.688699999999</v>
      </c>
      <c r="H97" s="876">
        <f t="shared" si="30"/>
        <v>136626.80739999999</v>
      </c>
      <c r="I97" s="888">
        <f t="shared" si="34"/>
        <v>409880.42219999997</v>
      </c>
      <c r="J97" s="1097" t="s">
        <v>1739</v>
      </c>
      <c r="N97" s="1130">
        <f t="shared" si="31"/>
        <v>409880.42219999997</v>
      </c>
      <c r="O97" s="1130">
        <f t="shared" si="32"/>
        <v>0</v>
      </c>
    </row>
    <row r="98" spans="1:15" s="297" customFormat="1" ht="63">
      <c r="A98" s="119">
        <v>13</v>
      </c>
      <c r="B98" s="351" t="s">
        <v>545</v>
      </c>
      <c r="C98" s="160"/>
      <c r="D98" s="160"/>
      <c r="E98" s="874"/>
      <c r="F98" s="874"/>
      <c r="G98" s="874"/>
      <c r="H98" s="874"/>
      <c r="I98" s="875"/>
      <c r="J98" s="365"/>
      <c r="N98" s="1130">
        <f t="shared" si="31"/>
        <v>0</v>
      </c>
      <c r="O98" s="1130">
        <f t="shared" si="32"/>
        <v>0</v>
      </c>
    </row>
    <row r="99" spans="1:15" s="297" customFormat="1">
      <c r="A99" s="125">
        <v>13.1</v>
      </c>
      <c r="B99" s="177" t="s">
        <v>546</v>
      </c>
      <c r="C99" s="127" t="s">
        <v>175</v>
      </c>
      <c r="D99" s="125">
        <v>4</v>
      </c>
      <c r="E99" s="970">
        <v>123673.44</v>
      </c>
      <c r="F99" s="876">
        <f t="shared" si="28"/>
        <v>11130.6096</v>
      </c>
      <c r="G99" s="876">
        <f t="shared" si="29"/>
        <v>11130.6096</v>
      </c>
      <c r="H99" s="876">
        <f t="shared" si="30"/>
        <v>145934.65919999999</v>
      </c>
      <c r="I99" s="888">
        <f>H99*D99</f>
        <v>583738.63679999998</v>
      </c>
      <c r="J99" s="345" t="s">
        <v>547</v>
      </c>
      <c r="N99" s="1130">
        <f t="shared" si="31"/>
        <v>583738.63679999998</v>
      </c>
      <c r="O99" s="1130">
        <f t="shared" si="32"/>
        <v>0</v>
      </c>
    </row>
    <row r="100" spans="1:15" s="297" customFormat="1">
      <c r="A100" s="125">
        <v>13.2</v>
      </c>
      <c r="B100" s="177" t="s">
        <v>548</v>
      </c>
      <c r="C100" s="127" t="s">
        <v>474</v>
      </c>
      <c r="D100" s="125">
        <v>5</v>
      </c>
      <c r="E100" s="970">
        <v>184820</v>
      </c>
      <c r="F100" s="876">
        <f t="shared" si="28"/>
        <v>16633.8</v>
      </c>
      <c r="G100" s="876">
        <f t="shared" si="29"/>
        <v>16633.8</v>
      </c>
      <c r="H100" s="876">
        <f t="shared" si="30"/>
        <v>218087.59999999998</v>
      </c>
      <c r="I100" s="888">
        <f>H100*D100</f>
        <v>1090438</v>
      </c>
      <c r="J100" s="345" t="s">
        <v>549</v>
      </c>
      <c r="N100" s="1130">
        <f t="shared" si="31"/>
        <v>1090438</v>
      </c>
      <c r="O100" s="1130">
        <f t="shared" si="32"/>
        <v>0</v>
      </c>
    </row>
    <row r="101" spans="1:15" s="297" customFormat="1">
      <c r="A101" s="125">
        <v>13.3</v>
      </c>
      <c r="B101" s="177" t="s">
        <v>550</v>
      </c>
      <c r="C101" s="127" t="s">
        <v>175</v>
      </c>
      <c r="D101" s="125">
        <v>5</v>
      </c>
      <c r="E101" s="970">
        <v>187201.82</v>
      </c>
      <c r="F101" s="876">
        <f t="shared" si="28"/>
        <v>16848.163799999998</v>
      </c>
      <c r="G101" s="876">
        <f t="shared" si="29"/>
        <v>16848.163799999998</v>
      </c>
      <c r="H101" s="876">
        <f t="shared" si="30"/>
        <v>220898.14760000003</v>
      </c>
      <c r="I101" s="888">
        <f t="shared" ref="I101:I109" si="35">H101*D101</f>
        <v>1104490.7380000001</v>
      </c>
      <c r="J101" s="345" t="s">
        <v>551</v>
      </c>
      <c r="N101" s="1130">
        <f t="shared" si="31"/>
        <v>1104490.7380000001</v>
      </c>
      <c r="O101" s="1130">
        <f t="shared" si="32"/>
        <v>0</v>
      </c>
    </row>
    <row r="102" spans="1:15" s="297" customFormat="1">
      <c r="A102" s="125">
        <v>13.4</v>
      </c>
      <c r="B102" s="177" t="s">
        <v>552</v>
      </c>
      <c r="C102" s="127" t="s">
        <v>175</v>
      </c>
      <c r="D102" s="125">
        <v>5</v>
      </c>
      <c r="E102" s="970">
        <v>254413.65</v>
      </c>
      <c r="F102" s="876">
        <f t="shared" si="28"/>
        <v>22897.228499999997</v>
      </c>
      <c r="G102" s="876">
        <f t="shared" si="29"/>
        <v>22897.228499999997</v>
      </c>
      <c r="H102" s="876">
        <f t="shared" si="30"/>
        <v>300208.10699999996</v>
      </c>
      <c r="I102" s="888">
        <f t="shared" si="35"/>
        <v>1501040.5349999997</v>
      </c>
      <c r="J102" s="345" t="s">
        <v>553</v>
      </c>
      <c r="N102" s="1130">
        <f t="shared" si="31"/>
        <v>1501040.5349999999</v>
      </c>
      <c r="O102" s="1130">
        <f t="shared" si="32"/>
        <v>0</v>
      </c>
    </row>
    <row r="103" spans="1:15" s="297" customFormat="1">
      <c r="A103" s="125">
        <v>13.5</v>
      </c>
      <c r="B103" s="177" t="s">
        <v>554</v>
      </c>
      <c r="C103" s="127" t="s">
        <v>445</v>
      </c>
      <c r="D103" s="125">
        <v>5</v>
      </c>
      <c r="E103" s="970">
        <v>289730</v>
      </c>
      <c r="F103" s="876">
        <f t="shared" si="28"/>
        <v>26075.7</v>
      </c>
      <c r="G103" s="876">
        <f t="shared" si="29"/>
        <v>26075.7</v>
      </c>
      <c r="H103" s="876">
        <f t="shared" si="30"/>
        <v>341881.4</v>
      </c>
      <c r="I103" s="888">
        <f t="shared" si="35"/>
        <v>1709407</v>
      </c>
      <c r="J103" s="345" t="s">
        <v>555</v>
      </c>
      <c r="N103" s="1130">
        <f t="shared" si="31"/>
        <v>1709407</v>
      </c>
      <c r="O103" s="1130">
        <f t="shared" si="32"/>
        <v>0</v>
      </c>
    </row>
    <row r="104" spans="1:15" s="297" customFormat="1">
      <c r="A104" s="125">
        <v>13.6</v>
      </c>
      <c r="B104" s="177" t="s">
        <v>556</v>
      </c>
      <c r="C104" s="127" t="s">
        <v>175</v>
      </c>
      <c r="D104" s="125">
        <v>2</v>
      </c>
      <c r="E104" s="970">
        <v>387033.75</v>
      </c>
      <c r="F104" s="876">
        <f t="shared" si="28"/>
        <v>34833.037499999999</v>
      </c>
      <c r="G104" s="876">
        <f t="shared" si="29"/>
        <v>34833.037499999999</v>
      </c>
      <c r="H104" s="876">
        <f t="shared" si="30"/>
        <v>456699.82499999995</v>
      </c>
      <c r="I104" s="888">
        <f t="shared" si="35"/>
        <v>913399.64999999991</v>
      </c>
      <c r="J104" s="345" t="s">
        <v>557</v>
      </c>
      <c r="N104" s="1130">
        <f t="shared" si="31"/>
        <v>913399.64999999991</v>
      </c>
      <c r="O104" s="1130">
        <f t="shared" si="32"/>
        <v>0</v>
      </c>
    </row>
    <row r="105" spans="1:15" s="297" customFormat="1">
      <c r="A105" s="125">
        <v>13.7</v>
      </c>
      <c r="B105" s="177" t="s">
        <v>558</v>
      </c>
      <c r="C105" s="127" t="s">
        <v>175</v>
      </c>
      <c r="D105" s="125">
        <v>2.5</v>
      </c>
      <c r="E105" s="971">
        <v>448832.3</v>
      </c>
      <c r="F105" s="876">
        <f t="shared" si="28"/>
        <v>40394.906999999999</v>
      </c>
      <c r="G105" s="876">
        <f t="shared" si="29"/>
        <v>40394.906999999999</v>
      </c>
      <c r="H105" s="876">
        <f t="shared" si="30"/>
        <v>529622.11399999994</v>
      </c>
      <c r="I105" s="888">
        <f t="shared" si="35"/>
        <v>1324055.2849999999</v>
      </c>
      <c r="J105" s="345" t="s">
        <v>559</v>
      </c>
      <c r="N105" s="1130">
        <f t="shared" si="31"/>
        <v>1324055.2849999999</v>
      </c>
      <c r="O105" s="1130">
        <f t="shared" si="32"/>
        <v>0</v>
      </c>
    </row>
    <row r="106" spans="1:15" s="297" customFormat="1">
      <c r="A106" s="125">
        <v>13.8</v>
      </c>
      <c r="B106" s="177" t="s">
        <v>560</v>
      </c>
      <c r="C106" s="127" t="s">
        <v>445</v>
      </c>
      <c r="D106" s="125">
        <v>300</v>
      </c>
      <c r="E106" s="889">
        <v>448.8</v>
      </c>
      <c r="F106" s="876">
        <f t="shared" si="28"/>
        <v>40.392000000000003</v>
      </c>
      <c r="G106" s="876">
        <f t="shared" si="29"/>
        <v>40.392000000000003</v>
      </c>
      <c r="H106" s="876">
        <f t="shared" si="30"/>
        <v>529.58400000000006</v>
      </c>
      <c r="I106" s="888">
        <f t="shared" si="35"/>
        <v>158875.20000000001</v>
      </c>
      <c r="J106" s="1097" t="s">
        <v>1740</v>
      </c>
      <c r="N106" s="1130">
        <f t="shared" si="31"/>
        <v>158875.19999999998</v>
      </c>
      <c r="O106" s="1130">
        <f t="shared" si="32"/>
        <v>0</v>
      </c>
    </row>
    <row r="107" spans="1:15" s="297" customFormat="1" ht="42.75">
      <c r="A107" s="125">
        <v>13.9</v>
      </c>
      <c r="B107" s="943" t="s">
        <v>561</v>
      </c>
      <c r="C107" s="353"/>
      <c r="D107" s="353"/>
      <c r="E107" s="874"/>
      <c r="F107" s="874"/>
      <c r="G107" s="874"/>
      <c r="H107" s="874"/>
      <c r="I107" s="890"/>
      <c r="J107" s="336"/>
      <c r="N107" s="1130">
        <f t="shared" si="31"/>
        <v>0</v>
      </c>
      <c r="O107" s="1130">
        <f t="shared" si="32"/>
        <v>0</v>
      </c>
    </row>
    <row r="108" spans="1:15" s="297" customFormat="1">
      <c r="A108" s="125" t="s">
        <v>562</v>
      </c>
      <c r="B108" s="943" t="s">
        <v>563</v>
      </c>
      <c r="C108" s="354" t="s">
        <v>474</v>
      </c>
      <c r="D108" s="355">
        <v>1500</v>
      </c>
      <c r="E108" s="869">
        <v>296</v>
      </c>
      <c r="F108" s="876">
        <f t="shared" si="28"/>
        <v>26.64</v>
      </c>
      <c r="G108" s="876">
        <f t="shared" si="29"/>
        <v>26.64</v>
      </c>
      <c r="H108" s="876">
        <f t="shared" si="30"/>
        <v>349.28</v>
      </c>
      <c r="I108" s="888">
        <f t="shared" si="35"/>
        <v>523919.99999999994</v>
      </c>
      <c r="J108" s="364" t="s">
        <v>1735</v>
      </c>
      <c r="N108" s="1130">
        <f t="shared" si="31"/>
        <v>523920</v>
      </c>
      <c r="O108" s="1130">
        <f t="shared" si="32"/>
        <v>0</v>
      </c>
    </row>
    <row r="109" spans="1:15" s="297" customFormat="1">
      <c r="A109" s="125" t="s">
        <v>564</v>
      </c>
      <c r="B109" s="943" t="s">
        <v>565</v>
      </c>
      <c r="C109" s="354" t="s">
        <v>474</v>
      </c>
      <c r="D109" s="355">
        <v>200</v>
      </c>
      <c r="E109" s="869">
        <v>59.322033898305101</v>
      </c>
      <c r="F109" s="876">
        <f t="shared" si="28"/>
        <v>5.3389830508474585</v>
      </c>
      <c r="G109" s="876">
        <f t="shared" si="29"/>
        <v>5.3389830508474585</v>
      </c>
      <c r="H109" s="876">
        <f t="shared" si="30"/>
        <v>70.000000000000014</v>
      </c>
      <c r="I109" s="888">
        <f t="shared" si="35"/>
        <v>14000.000000000004</v>
      </c>
      <c r="J109" s="364" t="s">
        <v>1735</v>
      </c>
      <c r="N109" s="1130">
        <f t="shared" si="31"/>
        <v>14000.000000000002</v>
      </c>
      <c r="O109" s="1130">
        <f t="shared" si="32"/>
        <v>0</v>
      </c>
    </row>
    <row r="110" spans="1:15" s="297" customFormat="1" ht="57">
      <c r="A110" s="119">
        <v>14</v>
      </c>
      <c r="B110" s="941" t="s">
        <v>566</v>
      </c>
      <c r="C110" s="160"/>
      <c r="D110" s="160"/>
      <c r="E110" s="874"/>
      <c r="F110" s="874"/>
      <c r="G110" s="874"/>
      <c r="H110" s="874"/>
      <c r="I110" s="875"/>
      <c r="J110" s="365"/>
      <c r="N110" s="1130">
        <f t="shared" si="31"/>
        <v>0</v>
      </c>
      <c r="O110" s="1130">
        <f t="shared" si="32"/>
        <v>0</v>
      </c>
    </row>
    <row r="111" spans="1:15" s="297" customFormat="1" ht="99.75">
      <c r="A111" s="125">
        <v>14.1</v>
      </c>
      <c r="B111" s="941" t="s">
        <v>567</v>
      </c>
      <c r="C111" s="127" t="s">
        <v>408</v>
      </c>
      <c r="D111" s="125">
        <v>50</v>
      </c>
      <c r="E111" s="870">
        <v>13891.5</v>
      </c>
      <c r="F111" s="876">
        <f t="shared" si="28"/>
        <v>1250.2349999999999</v>
      </c>
      <c r="G111" s="876">
        <f t="shared" si="29"/>
        <v>1250.2349999999999</v>
      </c>
      <c r="H111" s="876">
        <f t="shared" si="30"/>
        <v>16391.97</v>
      </c>
      <c r="I111" s="880">
        <f>D111*H111</f>
        <v>819598.5</v>
      </c>
      <c r="J111" s="1096" t="s">
        <v>1728</v>
      </c>
      <c r="N111" s="1130">
        <f t="shared" si="31"/>
        <v>819598.5</v>
      </c>
      <c r="O111" s="1130">
        <f t="shared" si="32"/>
        <v>0</v>
      </c>
    </row>
    <row r="112" spans="1:15" s="297" customFormat="1" ht="228">
      <c r="A112" s="125">
        <v>14.2</v>
      </c>
      <c r="B112" s="941" t="s">
        <v>568</v>
      </c>
      <c r="C112" s="127" t="s">
        <v>408</v>
      </c>
      <c r="D112" s="125">
        <v>30</v>
      </c>
      <c r="E112" s="870">
        <v>34728.75</v>
      </c>
      <c r="F112" s="876">
        <f t="shared" si="28"/>
        <v>3125.5875000000001</v>
      </c>
      <c r="G112" s="876">
        <f t="shared" si="29"/>
        <v>3125.5875000000001</v>
      </c>
      <c r="H112" s="876">
        <f t="shared" si="30"/>
        <v>40979.925000000003</v>
      </c>
      <c r="I112" s="880">
        <f>D112*H112</f>
        <v>1229397.75</v>
      </c>
      <c r="J112" s="340" t="s">
        <v>1741</v>
      </c>
      <c r="N112" s="1130">
        <f t="shared" si="31"/>
        <v>1229397.75</v>
      </c>
      <c r="O112" s="1130">
        <f t="shared" si="32"/>
        <v>0</v>
      </c>
    </row>
    <row r="113" spans="1:15" s="297" customFormat="1" ht="28.5">
      <c r="A113" s="1259">
        <v>15</v>
      </c>
      <c r="B113" s="184" t="s">
        <v>569</v>
      </c>
      <c r="C113" s="160"/>
      <c r="D113" s="311"/>
      <c r="E113" s="873"/>
      <c r="F113" s="890"/>
      <c r="G113" s="890"/>
      <c r="H113" s="890"/>
      <c r="I113" s="891"/>
      <c r="J113" s="366"/>
      <c r="N113" s="1130">
        <f t="shared" si="31"/>
        <v>0</v>
      </c>
      <c r="O113" s="1130">
        <f t="shared" si="32"/>
        <v>0</v>
      </c>
    </row>
    <row r="114" spans="1:15" s="297" customFormat="1" ht="114">
      <c r="A114" s="1260"/>
      <c r="B114" s="394" t="s">
        <v>570</v>
      </c>
      <c r="C114" s="160"/>
      <c r="D114" s="311"/>
      <c r="E114" s="873"/>
      <c r="F114" s="874"/>
      <c r="G114" s="874"/>
      <c r="H114" s="874"/>
      <c r="I114" s="891"/>
      <c r="J114" s="367"/>
      <c r="N114" s="1130">
        <f t="shared" si="31"/>
        <v>0</v>
      </c>
      <c r="O114" s="1130">
        <f t="shared" si="32"/>
        <v>0</v>
      </c>
    </row>
    <row r="115" spans="1:15" s="297" customFormat="1" ht="156.75">
      <c r="A115" s="1260"/>
      <c r="B115" s="394" t="s">
        <v>571</v>
      </c>
      <c r="C115" s="160"/>
      <c r="D115" s="311"/>
      <c r="E115" s="873"/>
      <c r="F115" s="874"/>
      <c r="G115" s="874"/>
      <c r="H115" s="874"/>
      <c r="I115" s="891"/>
      <c r="J115" s="367"/>
      <c r="N115" s="1130">
        <f t="shared" si="31"/>
        <v>0</v>
      </c>
      <c r="O115" s="1130">
        <f t="shared" si="32"/>
        <v>0</v>
      </c>
    </row>
    <row r="116" spans="1:15" s="297" customFormat="1" ht="171">
      <c r="A116" s="1260"/>
      <c r="B116" s="394" t="s">
        <v>572</v>
      </c>
      <c r="C116" s="160"/>
      <c r="D116" s="311"/>
      <c r="E116" s="873"/>
      <c r="F116" s="874"/>
      <c r="G116" s="874"/>
      <c r="H116" s="874"/>
      <c r="I116" s="891"/>
      <c r="J116" s="367"/>
      <c r="N116" s="1130">
        <f t="shared" si="31"/>
        <v>0</v>
      </c>
      <c r="O116" s="1130">
        <f t="shared" si="32"/>
        <v>0</v>
      </c>
    </row>
    <row r="117" spans="1:15" s="297" customFormat="1" ht="71.25">
      <c r="A117" s="1261"/>
      <c r="B117" s="394" t="s">
        <v>573</v>
      </c>
      <c r="C117" s="160"/>
      <c r="D117" s="311"/>
      <c r="E117" s="873"/>
      <c r="F117" s="874"/>
      <c r="G117" s="874"/>
      <c r="H117" s="874"/>
      <c r="I117" s="891"/>
      <c r="J117" s="367"/>
      <c r="N117" s="1130">
        <f t="shared" si="31"/>
        <v>0</v>
      </c>
      <c r="O117" s="1130">
        <f t="shared" si="32"/>
        <v>0</v>
      </c>
    </row>
    <row r="118" spans="1:15" s="297" customFormat="1" ht="42.75">
      <c r="A118" s="966">
        <v>15.1</v>
      </c>
      <c r="B118" s="394" t="s">
        <v>574</v>
      </c>
      <c r="C118" s="136" t="s">
        <v>439</v>
      </c>
      <c r="D118" s="137">
        <v>16</v>
      </c>
      <c r="E118" s="1098">
        <f>58141*1.05*1.05*1.05</f>
        <v>67305.475125000012</v>
      </c>
      <c r="F118" s="892">
        <f t="shared" ref="F118" si="36">E118*0.09</f>
        <v>6057.4927612500005</v>
      </c>
      <c r="G118" s="892">
        <f t="shared" ref="G118" si="37">E118*0.09</f>
        <v>6057.4927612500005</v>
      </c>
      <c r="H118" s="892">
        <f t="shared" ref="H118" si="38">E118+F118+G118</f>
        <v>79420.460647500018</v>
      </c>
      <c r="I118" s="893">
        <f t="shared" ref="I118" si="39">D118*H118</f>
        <v>1270727.3703600003</v>
      </c>
      <c r="J118" s="367" t="s">
        <v>1735</v>
      </c>
      <c r="N118" s="1130">
        <f t="shared" si="31"/>
        <v>1270727.3703600001</v>
      </c>
      <c r="O118" s="1130">
        <f t="shared" si="32"/>
        <v>0</v>
      </c>
    </row>
    <row r="119" spans="1:15" s="297" customFormat="1" ht="45.75" customHeight="1">
      <c r="A119" s="125">
        <v>15.2</v>
      </c>
      <c r="B119" s="394" t="s">
        <v>575</v>
      </c>
      <c r="C119" s="356" t="s">
        <v>439</v>
      </c>
      <c r="D119" s="974">
        <v>15</v>
      </c>
      <c r="E119" s="1098">
        <f t="shared" ref="E119:E120" si="40">58141*1.05*1.05*1.05</f>
        <v>67305.475125000012</v>
      </c>
      <c r="F119" s="892">
        <f t="shared" si="28"/>
        <v>6057.4927612500005</v>
      </c>
      <c r="G119" s="892">
        <f t="shared" si="29"/>
        <v>6057.4927612500005</v>
      </c>
      <c r="H119" s="892">
        <f t="shared" si="30"/>
        <v>79420.460647500018</v>
      </c>
      <c r="I119" s="893">
        <f t="shared" ref="I119" si="41">D119*H119</f>
        <v>1191306.9097125002</v>
      </c>
      <c r="J119" s="367" t="s">
        <v>1735</v>
      </c>
      <c r="N119" s="1130">
        <f t="shared" si="31"/>
        <v>1191306.9097125002</v>
      </c>
      <c r="O119" s="1130">
        <f t="shared" si="32"/>
        <v>0</v>
      </c>
    </row>
    <row r="120" spans="1:15" s="297" customFormat="1" ht="45.75" customHeight="1">
      <c r="A120" s="125">
        <v>15.3</v>
      </c>
      <c r="B120" s="394" t="s">
        <v>576</v>
      </c>
      <c r="C120" s="356" t="s">
        <v>439</v>
      </c>
      <c r="D120" s="974">
        <v>4</v>
      </c>
      <c r="E120" s="1098">
        <f t="shared" si="40"/>
        <v>67305.475125000012</v>
      </c>
      <c r="F120" s="892">
        <f t="shared" ref="F120" si="42">E120*0.09</f>
        <v>6057.4927612500005</v>
      </c>
      <c r="G120" s="892">
        <f t="shared" ref="G120" si="43">E120*0.09</f>
        <v>6057.4927612500005</v>
      </c>
      <c r="H120" s="892">
        <f t="shared" ref="H120" si="44">E120+F120+G120</f>
        <v>79420.460647500018</v>
      </c>
      <c r="I120" s="893">
        <f t="shared" ref="I120" si="45">D120*H120</f>
        <v>317681.84259000007</v>
      </c>
      <c r="J120" s="367" t="s">
        <v>1735</v>
      </c>
      <c r="N120" s="1130">
        <f t="shared" si="31"/>
        <v>317681.84259000001</v>
      </c>
      <c r="O120" s="1130">
        <f t="shared" si="32"/>
        <v>0</v>
      </c>
    </row>
    <row r="121" spans="1:15" s="302" customFormat="1" ht="370.5">
      <c r="A121" s="358">
        <v>16</v>
      </c>
      <c r="B121" s="931" t="s">
        <v>577</v>
      </c>
      <c r="C121" s="357"/>
      <c r="D121" s="975"/>
      <c r="E121" s="968"/>
      <c r="F121" s="877"/>
      <c r="G121" s="877"/>
      <c r="H121" s="877"/>
      <c r="I121" s="894"/>
      <c r="J121" s="368"/>
      <c r="N121" s="1130">
        <f t="shared" si="31"/>
        <v>0</v>
      </c>
      <c r="O121" s="1130">
        <f t="shared" si="32"/>
        <v>0</v>
      </c>
    </row>
    <row r="122" spans="1:15" s="302" customFormat="1">
      <c r="A122" s="358">
        <v>16.100000000000001</v>
      </c>
      <c r="B122" s="931" t="s">
        <v>578</v>
      </c>
      <c r="C122" s="133" t="s">
        <v>579</v>
      </c>
      <c r="D122" s="131">
        <v>1</v>
      </c>
      <c r="E122" s="895">
        <f>948902.58/2</f>
        <v>474451.29</v>
      </c>
      <c r="F122" s="876">
        <f t="shared" si="28"/>
        <v>42700.616099999999</v>
      </c>
      <c r="G122" s="876">
        <f t="shared" si="29"/>
        <v>42700.616099999999</v>
      </c>
      <c r="H122" s="876">
        <f t="shared" si="30"/>
        <v>559852.52220000001</v>
      </c>
      <c r="I122" s="888">
        <f>D122*H122</f>
        <v>559852.52220000001</v>
      </c>
      <c r="J122" s="194" t="s">
        <v>580</v>
      </c>
      <c r="N122" s="1130">
        <f t="shared" si="31"/>
        <v>559852.52219999989</v>
      </c>
      <c r="O122" s="1130">
        <f t="shared" si="32"/>
        <v>0</v>
      </c>
    </row>
    <row r="123" spans="1:15" s="302" customFormat="1" ht="128.25">
      <c r="A123" s="358">
        <v>17</v>
      </c>
      <c r="B123" s="944" t="s">
        <v>581</v>
      </c>
      <c r="C123" s="359" t="s">
        <v>579</v>
      </c>
      <c r="D123" s="360">
        <v>1</v>
      </c>
      <c r="E123" s="896">
        <v>75000</v>
      </c>
      <c r="F123" s="876">
        <f t="shared" si="28"/>
        <v>6750</v>
      </c>
      <c r="G123" s="876">
        <f t="shared" si="29"/>
        <v>6750</v>
      </c>
      <c r="H123" s="876">
        <f t="shared" si="30"/>
        <v>88500</v>
      </c>
      <c r="I123" s="888">
        <f>D123*H123</f>
        <v>88500</v>
      </c>
      <c r="J123" s="336" t="s">
        <v>462</v>
      </c>
      <c r="N123" s="1130">
        <f t="shared" si="31"/>
        <v>88500</v>
      </c>
      <c r="O123" s="1130">
        <f t="shared" si="32"/>
        <v>0</v>
      </c>
    </row>
    <row r="124" spans="1:15" s="297" customFormat="1" ht="57">
      <c r="A124" s="119">
        <v>18</v>
      </c>
      <c r="B124" s="941" t="s">
        <v>582</v>
      </c>
      <c r="C124" s="361"/>
      <c r="D124" s="160"/>
      <c r="E124" s="886"/>
      <c r="F124" s="877"/>
      <c r="G124" s="877"/>
      <c r="H124" s="877"/>
      <c r="I124" s="897"/>
      <c r="J124" s="86"/>
      <c r="N124" s="1130">
        <f t="shared" si="31"/>
        <v>0</v>
      </c>
      <c r="O124" s="1130">
        <f t="shared" si="32"/>
        <v>0</v>
      </c>
    </row>
    <row r="125" spans="1:15" s="297" customFormat="1">
      <c r="A125" s="967">
        <v>18.100000000000001</v>
      </c>
      <c r="B125" s="320" t="s">
        <v>583</v>
      </c>
      <c r="C125" s="76" t="s">
        <v>408</v>
      </c>
      <c r="D125" s="131">
        <v>20</v>
      </c>
      <c r="E125" s="970">
        <v>7443.53</v>
      </c>
      <c r="F125" s="892">
        <f t="shared" ref="F125:F191" si="46">E125*0.09</f>
        <v>669.91769999999997</v>
      </c>
      <c r="G125" s="892">
        <f t="shared" ref="G125:G191" si="47">E125*0.09</f>
        <v>669.91769999999997</v>
      </c>
      <c r="H125" s="892">
        <f t="shared" ref="H125:H191" si="48">E125+F125+G125</f>
        <v>8783.3653999999988</v>
      </c>
      <c r="I125" s="898">
        <f>D125*H125</f>
        <v>175667.30799999996</v>
      </c>
      <c r="J125" s="369" t="s">
        <v>1735</v>
      </c>
      <c r="N125" s="1130">
        <f t="shared" si="31"/>
        <v>175667.30799999999</v>
      </c>
      <c r="O125" s="1130">
        <f t="shared" si="32"/>
        <v>0</v>
      </c>
    </row>
    <row r="126" spans="1:15" s="297" customFormat="1">
      <c r="A126" s="967">
        <v>18.2</v>
      </c>
      <c r="B126" s="320" t="s">
        <v>584</v>
      </c>
      <c r="C126" s="76" t="s">
        <v>408</v>
      </c>
      <c r="D126" s="131">
        <v>4</v>
      </c>
      <c r="E126" s="970">
        <v>57572.160000000003</v>
      </c>
      <c r="F126" s="892">
        <f t="shared" si="46"/>
        <v>5181.4944000000005</v>
      </c>
      <c r="G126" s="892">
        <f t="shared" si="47"/>
        <v>5181.4944000000005</v>
      </c>
      <c r="H126" s="892">
        <f t="shared" si="48"/>
        <v>67935.14880000001</v>
      </c>
      <c r="I126" s="898">
        <f t="shared" ref="I126:I134" si="49">D126*H126</f>
        <v>271740.59520000004</v>
      </c>
      <c r="J126" s="369" t="s">
        <v>1735</v>
      </c>
      <c r="N126" s="1130">
        <f t="shared" si="31"/>
        <v>271740.59519999998</v>
      </c>
      <c r="O126" s="1130">
        <f t="shared" si="32"/>
        <v>0</v>
      </c>
    </row>
    <row r="127" spans="1:15" s="297" customFormat="1">
      <c r="A127" s="967">
        <v>18.3</v>
      </c>
      <c r="B127" s="320" t="s">
        <v>585</v>
      </c>
      <c r="C127" s="76" t="s">
        <v>408</v>
      </c>
      <c r="D127" s="131">
        <v>6</v>
      </c>
      <c r="E127" s="970">
        <v>11599.4</v>
      </c>
      <c r="F127" s="892">
        <f t="shared" si="46"/>
        <v>1043.9459999999999</v>
      </c>
      <c r="G127" s="892">
        <f t="shared" si="47"/>
        <v>1043.9459999999999</v>
      </c>
      <c r="H127" s="892">
        <f t="shared" si="48"/>
        <v>13687.291999999999</v>
      </c>
      <c r="I127" s="898">
        <f t="shared" si="49"/>
        <v>82123.751999999993</v>
      </c>
      <c r="J127" s="369" t="s">
        <v>1735</v>
      </c>
      <c r="N127" s="1130">
        <f t="shared" si="31"/>
        <v>82123.751999999993</v>
      </c>
      <c r="O127" s="1130">
        <f t="shared" si="32"/>
        <v>0</v>
      </c>
    </row>
    <row r="128" spans="1:15" s="297" customFormat="1">
      <c r="A128" s="967">
        <v>18.399999999999999</v>
      </c>
      <c r="B128" s="320" t="s">
        <v>586</v>
      </c>
      <c r="C128" s="76" t="s">
        <v>408</v>
      </c>
      <c r="D128" s="131">
        <v>15</v>
      </c>
      <c r="E128" s="970">
        <v>24761.599999999999</v>
      </c>
      <c r="F128" s="892">
        <f t="shared" si="46"/>
        <v>2228.5439999999999</v>
      </c>
      <c r="G128" s="892">
        <f t="shared" si="47"/>
        <v>2228.5439999999999</v>
      </c>
      <c r="H128" s="892">
        <f t="shared" si="48"/>
        <v>29218.688000000002</v>
      </c>
      <c r="I128" s="898">
        <f t="shared" si="49"/>
        <v>438280.32</v>
      </c>
      <c r="J128" s="369" t="s">
        <v>1735</v>
      </c>
      <c r="N128" s="1130">
        <f t="shared" si="31"/>
        <v>438280.31999999995</v>
      </c>
      <c r="O128" s="1130">
        <f t="shared" si="32"/>
        <v>0</v>
      </c>
    </row>
    <row r="129" spans="1:15" s="297" customFormat="1">
      <c r="A129" s="967">
        <v>18.5</v>
      </c>
      <c r="B129" s="320" t="s">
        <v>587</v>
      </c>
      <c r="C129" s="76" t="s">
        <v>408</v>
      </c>
      <c r="D129" s="131">
        <v>10</v>
      </c>
      <c r="E129" s="970">
        <v>36604.1</v>
      </c>
      <c r="F129" s="892">
        <f t="shared" si="46"/>
        <v>3294.3689999999997</v>
      </c>
      <c r="G129" s="892">
        <f t="shared" si="47"/>
        <v>3294.3689999999997</v>
      </c>
      <c r="H129" s="892">
        <f t="shared" si="48"/>
        <v>43192.837999999996</v>
      </c>
      <c r="I129" s="898">
        <f t="shared" si="49"/>
        <v>431928.37999999995</v>
      </c>
      <c r="J129" s="369" t="s">
        <v>1735</v>
      </c>
      <c r="N129" s="1130">
        <f t="shared" si="31"/>
        <v>431928.38</v>
      </c>
      <c r="O129" s="1130">
        <f t="shared" si="32"/>
        <v>0</v>
      </c>
    </row>
    <row r="130" spans="1:15" s="297" customFormat="1">
      <c r="A130" s="967">
        <v>18.600000000000001</v>
      </c>
      <c r="B130" s="320" t="s">
        <v>588</v>
      </c>
      <c r="C130" s="76" t="s">
        <v>408</v>
      </c>
      <c r="D130" s="131">
        <v>4</v>
      </c>
      <c r="E130" s="970">
        <v>43111.11</v>
      </c>
      <c r="F130" s="892">
        <f t="shared" si="46"/>
        <v>3879.9998999999998</v>
      </c>
      <c r="G130" s="892">
        <f t="shared" si="47"/>
        <v>3879.9998999999998</v>
      </c>
      <c r="H130" s="892">
        <f t="shared" si="48"/>
        <v>50871.109800000006</v>
      </c>
      <c r="I130" s="898">
        <f t="shared" si="49"/>
        <v>203484.43920000002</v>
      </c>
      <c r="J130" s="369" t="s">
        <v>1735</v>
      </c>
      <c r="N130" s="1130">
        <f t="shared" si="31"/>
        <v>203484.43919999999</v>
      </c>
      <c r="O130" s="1130">
        <f t="shared" si="32"/>
        <v>0</v>
      </c>
    </row>
    <row r="131" spans="1:15" s="297" customFormat="1" ht="28.5">
      <c r="A131" s="967">
        <v>18.7</v>
      </c>
      <c r="B131" s="323" t="s">
        <v>589</v>
      </c>
      <c r="C131" s="76" t="s">
        <v>396</v>
      </c>
      <c r="D131" s="131">
        <v>6</v>
      </c>
      <c r="E131" s="970">
        <v>6268.54</v>
      </c>
      <c r="F131" s="892">
        <f t="shared" si="46"/>
        <v>564.16859999999997</v>
      </c>
      <c r="G131" s="892">
        <f t="shared" si="47"/>
        <v>564.16859999999997</v>
      </c>
      <c r="H131" s="892">
        <f t="shared" si="48"/>
        <v>7396.8771999999999</v>
      </c>
      <c r="I131" s="898">
        <f t="shared" si="49"/>
        <v>44381.263200000001</v>
      </c>
      <c r="J131" s="369" t="s">
        <v>1735</v>
      </c>
      <c r="N131" s="1130">
        <f t="shared" si="31"/>
        <v>44381.263199999994</v>
      </c>
      <c r="O131" s="1130">
        <f t="shared" si="32"/>
        <v>0</v>
      </c>
    </row>
    <row r="132" spans="1:15" s="297" customFormat="1">
      <c r="A132" s="967">
        <v>18.8</v>
      </c>
      <c r="B132" s="320" t="s">
        <v>590</v>
      </c>
      <c r="C132" s="76" t="s">
        <v>156</v>
      </c>
      <c r="D132" s="131">
        <v>6</v>
      </c>
      <c r="E132" s="870">
        <v>1991</v>
      </c>
      <c r="F132" s="892">
        <f t="shared" si="46"/>
        <v>179.19</v>
      </c>
      <c r="G132" s="892">
        <f t="shared" si="47"/>
        <v>179.19</v>
      </c>
      <c r="H132" s="892">
        <f t="shared" si="48"/>
        <v>2349.38</v>
      </c>
      <c r="I132" s="898">
        <f t="shared" si="49"/>
        <v>14096.28</v>
      </c>
      <c r="J132" s="369" t="s">
        <v>1731</v>
      </c>
      <c r="N132" s="1130">
        <f t="shared" si="31"/>
        <v>14096.279999999999</v>
      </c>
      <c r="O132" s="1130">
        <f t="shared" si="32"/>
        <v>0</v>
      </c>
    </row>
    <row r="133" spans="1:15" s="297" customFormat="1">
      <c r="A133" s="967">
        <v>18.899999999999999</v>
      </c>
      <c r="B133" s="320" t="s">
        <v>591</v>
      </c>
      <c r="C133" s="76" t="s">
        <v>156</v>
      </c>
      <c r="D133" s="131">
        <v>6</v>
      </c>
      <c r="E133" s="870">
        <v>2680.19</v>
      </c>
      <c r="F133" s="892">
        <f t="shared" si="46"/>
        <v>241.21709999999999</v>
      </c>
      <c r="G133" s="892">
        <f t="shared" si="47"/>
        <v>241.21709999999999</v>
      </c>
      <c r="H133" s="892">
        <f t="shared" si="48"/>
        <v>3162.6241999999997</v>
      </c>
      <c r="I133" s="898">
        <f t="shared" si="49"/>
        <v>18975.745199999998</v>
      </c>
      <c r="J133" s="369" t="s">
        <v>1731</v>
      </c>
      <c r="N133" s="1130">
        <f t="shared" si="31"/>
        <v>18975.745199999998</v>
      </c>
      <c r="O133" s="1130">
        <f t="shared" si="32"/>
        <v>0</v>
      </c>
    </row>
    <row r="134" spans="1:15" s="297" customFormat="1">
      <c r="A134" s="400">
        <v>18.100000000000001</v>
      </c>
      <c r="B134" s="320" t="s">
        <v>592</v>
      </c>
      <c r="C134" s="76" t="s">
        <v>156</v>
      </c>
      <c r="D134" s="131">
        <v>2</v>
      </c>
      <c r="E134" s="870">
        <v>9572.11</v>
      </c>
      <c r="F134" s="892">
        <f t="shared" si="46"/>
        <v>861.48990000000003</v>
      </c>
      <c r="G134" s="892">
        <f t="shared" si="47"/>
        <v>861.48990000000003</v>
      </c>
      <c r="H134" s="892">
        <f t="shared" si="48"/>
        <v>11295.089800000002</v>
      </c>
      <c r="I134" s="898">
        <f t="shared" si="49"/>
        <v>22590.179600000003</v>
      </c>
      <c r="J134" s="369" t="s">
        <v>1731</v>
      </c>
      <c r="N134" s="1130">
        <f t="shared" si="31"/>
        <v>22590.179599999999</v>
      </c>
      <c r="O134" s="1130">
        <f t="shared" si="32"/>
        <v>0</v>
      </c>
    </row>
    <row r="135" spans="1:15" s="297" customFormat="1" ht="330.6" customHeight="1">
      <c r="A135" s="319">
        <v>19</v>
      </c>
      <c r="B135" s="945" t="s">
        <v>593</v>
      </c>
      <c r="C135" s="278"/>
      <c r="D135" s="976"/>
      <c r="E135" s="899"/>
      <c r="F135" s="874"/>
      <c r="G135" s="874"/>
      <c r="H135" s="874"/>
      <c r="I135" s="900"/>
      <c r="J135" s="194"/>
      <c r="N135" s="1130">
        <f t="shared" si="31"/>
        <v>0</v>
      </c>
      <c r="O135" s="1130">
        <f t="shared" si="32"/>
        <v>0</v>
      </c>
    </row>
    <row r="136" spans="1:15" s="303" customFormat="1">
      <c r="A136" s="370">
        <v>19.100000000000001</v>
      </c>
      <c r="B136" s="281" t="s">
        <v>594</v>
      </c>
      <c r="C136" s="282" t="s">
        <v>579</v>
      </c>
      <c r="D136" s="137">
        <v>1</v>
      </c>
      <c r="E136" s="901">
        <f>295715.93</f>
        <v>295715.93</v>
      </c>
      <c r="F136" s="840">
        <f t="shared" si="46"/>
        <v>26614.433699999998</v>
      </c>
      <c r="G136" s="840">
        <f t="shared" si="47"/>
        <v>26614.433699999998</v>
      </c>
      <c r="H136" s="840">
        <f t="shared" si="48"/>
        <v>348944.79739999998</v>
      </c>
      <c r="I136" s="902">
        <f>D136*H136</f>
        <v>348944.79739999998</v>
      </c>
      <c r="J136" s="386" t="s">
        <v>595</v>
      </c>
      <c r="N136" s="1130">
        <f t="shared" si="31"/>
        <v>348944.79739999998</v>
      </c>
      <c r="O136" s="1130">
        <f t="shared" si="32"/>
        <v>0</v>
      </c>
    </row>
    <row r="137" spans="1:15" s="297" customFormat="1">
      <c r="A137" s="370">
        <v>19.2</v>
      </c>
      <c r="B137" s="401" t="s">
        <v>596</v>
      </c>
      <c r="C137" s="283" t="s">
        <v>579</v>
      </c>
      <c r="D137" s="137">
        <v>1</v>
      </c>
      <c r="E137" s="889">
        <f>295715.93</f>
        <v>295715.93</v>
      </c>
      <c r="F137" s="840">
        <f t="shared" si="46"/>
        <v>26614.433699999998</v>
      </c>
      <c r="G137" s="840">
        <f t="shared" si="47"/>
        <v>26614.433699999998</v>
      </c>
      <c r="H137" s="840">
        <f t="shared" si="48"/>
        <v>348944.79739999998</v>
      </c>
      <c r="I137" s="902">
        <f t="shared" ref="I137:I177" si="50">D137*H137</f>
        <v>348944.79739999998</v>
      </c>
      <c r="J137" s="194" t="s">
        <v>597</v>
      </c>
      <c r="N137" s="1130">
        <f t="shared" si="31"/>
        <v>348944.79739999998</v>
      </c>
      <c r="O137" s="1130">
        <f t="shared" si="32"/>
        <v>0</v>
      </c>
    </row>
    <row r="138" spans="1:15" s="297" customFormat="1">
      <c r="A138" s="370">
        <v>19.3</v>
      </c>
      <c r="B138" s="401" t="s">
        <v>598</v>
      </c>
      <c r="C138" s="283" t="s">
        <v>579</v>
      </c>
      <c r="D138" s="137">
        <v>1</v>
      </c>
      <c r="E138" s="889">
        <f>295715.93</f>
        <v>295715.93</v>
      </c>
      <c r="F138" s="840">
        <f t="shared" ref="F138" si="51">E138*0.09</f>
        <v>26614.433699999998</v>
      </c>
      <c r="G138" s="840">
        <f t="shared" ref="G138" si="52">E138*0.09</f>
        <v>26614.433699999998</v>
      </c>
      <c r="H138" s="840">
        <f t="shared" ref="H138" si="53">E138+F138+G138</f>
        <v>348944.79739999998</v>
      </c>
      <c r="I138" s="902">
        <f t="shared" ref="I138" si="54">D138*H138</f>
        <v>348944.79739999998</v>
      </c>
      <c r="J138" s="194"/>
      <c r="N138" s="1130">
        <f t="shared" ref="N138:N201" si="55">D138*E138*1.18</f>
        <v>348944.79739999998</v>
      </c>
      <c r="O138" s="1130">
        <f t="shared" ref="O138:O201" si="56">I138-N138</f>
        <v>0</v>
      </c>
    </row>
    <row r="139" spans="1:15" s="297" customFormat="1" ht="128.25">
      <c r="A139" s="119">
        <v>20</v>
      </c>
      <c r="B139" s="184" t="s">
        <v>599</v>
      </c>
      <c r="C139" s="361"/>
      <c r="D139" s="160"/>
      <c r="E139" s="874"/>
      <c r="F139" s="877"/>
      <c r="G139" s="877"/>
      <c r="H139" s="877"/>
      <c r="I139" s="897"/>
      <c r="J139" s="86"/>
      <c r="N139" s="1130">
        <f t="shared" si="55"/>
        <v>0</v>
      </c>
      <c r="O139" s="1130">
        <f t="shared" si="56"/>
        <v>0</v>
      </c>
    </row>
    <row r="140" spans="1:15" s="297" customFormat="1" ht="199.5">
      <c r="A140" s="125">
        <v>20.100000000000001</v>
      </c>
      <c r="B140" s="177" t="s">
        <v>600</v>
      </c>
      <c r="C140" s="371" t="s">
        <v>396</v>
      </c>
      <c r="D140" s="125">
        <v>1</v>
      </c>
      <c r="E140" s="965">
        <v>2032114.47</v>
      </c>
      <c r="F140" s="876">
        <f t="shared" si="46"/>
        <v>182890.30229999998</v>
      </c>
      <c r="G140" s="876">
        <f t="shared" si="47"/>
        <v>182890.30229999998</v>
      </c>
      <c r="H140" s="876">
        <f t="shared" si="48"/>
        <v>2397895.0745999999</v>
      </c>
      <c r="I140" s="880">
        <f t="shared" si="50"/>
        <v>2397895.0745999999</v>
      </c>
      <c r="J140" s="340" t="s">
        <v>1735</v>
      </c>
      <c r="N140" s="1130">
        <f t="shared" si="55"/>
        <v>2397895.0745999999</v>
      </c>
      <c r="O140" s="1130">
        <f t="shared" si="56"/>
        <v>0</v>
      </c>
    </row>
    <row r="141" spans="1:15" s="297" customFormat="1" ht="171">
      <c r="A141" s="125">
        <v>20.2</v>
      </c>
      <c r="B141" s="177" t="s">
        <v>601</v>
      </c>
      <c r="C141" s="371" t="s">
        <v>396</v>
      </c>
      <c r="D141" s="125">
        <v>1</v>
      </c>
      <c r="E141" s="871">
        <v>611935</v>
      </c>
      <c r="F141" s="876">
        <f t="shared" si="46"/>
        <v>55074.15</v>
      </c>
      <c r="G141" s="876">
        <f t="shared" si="47"/>
        <v>55074.15</v>
      </c>
      <c r="H141" s="876">
        <f t="shared" si="48"/>
        <v>722083.3</v>
      </c>
      <c r="I141" s="880">
        <f t="shared" si="50"/>
        <v>722083.3</v>
      </c>
      <c r="J141" s="340" t="s">
        <v>602</v>
      </c>
      <c r="N141" s="1130">
        <f t="shared" si="55"/>
        <v>722083.29999999993</v>
      </c>
      <c r="O141" s="1130">
        <f t="shared" si="56"/>
        <v>0</v>
      </c>
    </row>
    <row r="142" spans="1:15" s="297" customFormat="1">
      <c r="A142" s="125">
        <v>20.3</v>
      </c>
      <c r="B142" s="946" t="s">
        <v>603</v>
      </c>
      <c r="C142" s="1263" t="s">
        <v>396</v>
      </c>
      <c r="D142" s="1257">
        <v>1</v>
      </c>
      <c r="E142" s="1268">
        <v>1000000</v>
      </c>
      <c r="F142" s="1275">
        <f t="shared" si="46"/>
        <v>90000</v>
      </c>
      <c r="G142" s="1275">
        <f t="shared" si="47"/>
        <v>90000</v>
      </c>
      <c r="H142" s="1275">
        <f t="shared" si="48"/>
        <v>1180000</v>
      </c>
      <c r="I142" s="1275">
        <f t="shared" si="50"/>
        <v>1180000</v>
      </c>
      <c r="J142" s="1280" t="s">
        <v>604</v>
      </c>
      <c r="N142" s="1130">
        <f t="shared" si="55"/>
        <v>1180000</v>
      </c>
      <c r="O142" s="1130">
        <f t="shared" si="56"/>
        <v>0</v>
      </c>
    </row>
    <row r="143" spans="1:15" s="297" customFormat="1">
      <c r="A143" s="125">
        <v>20.399999999999999</v>
      </c>
      <c r="B143" s="935" t="s">
        <v>605</v>
      </c>
      <c r="C143" s="1264"/>
      <c r="D143" s="1262"/>
      <c r="E143" s="1269"/>
      <c r="F143" s="1276"/>
      <c r="G143" s="1276"/>
      <c r="H143" s="1276"/>
      <c r="I143" s="1276"/>
      <c r="J143" s="1281"/>
      <c r="N143" s="1130">
        <f t="shared" si="55"/>
        <v>0</v>
      </c>
      <c r="O143" s="1130">
        <f t="shared" si="56"/>
        <v>0</v>
      </c>
    </row>
    <row r="144" spans="1:15" s="297" customFormat="1">
      <c r="A144" s="125">
        <v>20.5</v>
      </c>
      <c r="B144" s="935" t="s">
        <v>606</v>
      </c>
      <c r="C144" s="1264"/>
      <c r="D144" s="1262"/>
      <c r="E144" s="1269"/>
      <c r="F144" s="1276"/>
      <c r="G144" s="1276"/>
      <c r="H144" s="1276"/>
      <c r="I144" s="1276"/>
      <c r="J144" s="1281"/>
      <c r="N144" s="1130">
        <f t="shared" si="55"/>
        <v>0</v>
      </c>
      <c r="O144" s="1130">
        <f t="shared" si="56"/>
        <v>0</v>
      </c>
    </row>
    <row r="145" spans="1:15" s="297" customFormat="1">
      <c r="A145" s="125">
        <v>20.6</v>
      </c>
      <c r="B145" s="935" t="s">
        <v>607</v>
      </c>
      <c r="C145" s="1264"/>
      <c r="D145" s="1262"/>
      <c r="E145" s="1269"/>
      <c r="F145" s="1276"/>
      <c r="G145" s="1276"/>
      <c r="H145" s="1276"/>
      <c r="I145" s="1276"/>
      <c r="J145" s="1281"/>
      <c r="N145" s="1130">
        <f t="shared" si="55"/>
        <v>0</v>
      </c>
      <c r="O145" s="1130">
        <f t="shared" si="56"/>
        <v>0</v>
      </c>
    </row>
    <row r="146" spans="1:15" s="297" customFormat="1">
      <c r="A146" s="125">
        <v>20.7</v>
      </c>
      <c r="B146" s="935" t="s">
        <v>608</v>
      </c>
      <c r="C146" s="1264"/>
      <c r="D146" s="1262"/>
      <c r="E146" s="1269"/>
      <c r="F146" s="1276"/>
      <c r="G146" s="1276"/>
      <c r="H146" s="1276"/>
      <c r="I146" s="1276"/>
      <c r="J146" s="1281"/>
      <c r="N146" s="1130">
        <f t="shared" si="55"/>
        <v>0</v>
      </c>
      <c r="O146" s="1130">
        <f t="shared" si="56"/>
        <v>0</v>
      </c>
    </row>
    <row r="147" spans="1:15" s="297" customFormat="1">
      <c r="A147" s="125">
        <v>20.8</v>
      </c>
      <c r="B147" s="935" t="s">
        <v>609</v>
      </c>
      <c r="C147" s="1264"/>
      <c r="D147" s="1262"/>
      <c r="E147" s="1269"/>
      <c r="F147" s="1276"/>
      <c r="G147" s="1276"/>
      <c r="H147" s="1276"/>
      <c r="I147" s="1276"/>
      <c r="J147" s="1281"/>
      <c r="N147" s="1130">
        <f t="shared" si="55"/>
        <v>0</v>
      </c>
      <c r="O147" s="1130">
        <f t="shared" si="56"/>
        <v>0</v>
      </c>
    </row>
    <row r="148" spans="1:15" s="297" customFormat="1">
      <c r="A148" s="125">
        <v>20.9</v>
      </c>
      <c r="B148" s="935" t="s">
        <v>610</v>
      </c>
      <c r="C148" s="1265"/>
      <c r="D148" s="1258"/>
      <c r="E148" s="1270"/>
      <c r="F148" s="1277"/>
      <c r="G148" s="1277"/>
      <c r="H148" s="1277"/>
      <c r="I148" s="1277"/>
      <c r="J148" s="1282"/>
      <c r="N148" s="1130">
        <f t="shared" si="55"/>
        <v>0</v>
      </c>
      <c r="O148" s="1130">
        <f t="shared" si="56"/>
        <v>0</v>
      </c>
    </row>
    <row r="149" spans="1:15" s="297" customFormat="1" ht="28.5">
      <c r="A149" s="125">
        <v>20.12</v>
      </c>
      <c r="B149" s="184" t="s">
        <v>611</v>
      </c>
      <c r="C149" s="361"/>
      <c r="D149" s="160"/>
      <c r="E149" s="874"/>
      <c r="F149" s="903"/>
      <c r="G149" s="903"/>
      <c r="H149" s="903"/>
      <c r="I149" s="904"/>
      <c r="J149" s="86"/>
      <c r="N149" s="1130">
        <f t="shared" si="55"/>
        <v>0</v>
      </c>
      <c r="O149" s="1130">
        <f t="shared" si="56"/>
        <v>0</v>
      </c>
    </row>
    <row r="150" spans="1:15" s="297" customFormat="1" ht="57">
      <c r="A150" s="125">
        <v>20.13</v>
      </c>
      <c r="B150" s="947" t="s">
        <v>612</v>
      </c>
      <c r="C150" s="371" t="s">
        <v>408</v>
      </c>
      <c r="D150" s="125">
        <v>2</v>
      </c>
      <c r="E150" s="979">
        <v>2895582.64</v>
      </c>
      <c r="F150" s="876">
        <f t="shared" si="46"/>
        <v>260602.4376</v>
      </c>
      <c r="G150" s="876">
        <f t="shared" si="47"/>
        <v>260602.4376</v>
      </c>
      <c r="H150" s="876">
        <f t="shared" si="48"/>
        <v>3416787.5151999998</v>
      </c>
      <c r="I150" s="880">
        <f t="shared" si="50"/>
        <v>6833575.0303999996</v>
      </c>
      <c r="J150" s="345" t="s">
        <v>613</v>
      </c>
      <c r="N150" s="1130">
        <f t="shared" si="55"/>
        <v>6833575.0303999996</v>
      </c>
      <c r="O150" s="1130">
        <f t="shared" si="56"/>
        <v>0</v>
      </c>
    </row>
    <row r="151" spans="1:15" s="297" customFormat="1" ht="71.25">
      <c r="A151" s="125">
        <v>20.14</v>
      </c>
      <c r="B151" s="947" t="s">
        <v>614</v>
      </c>
      <c r="C151" s="371" t="s">
        <v>408</v>
      </c>
      <c r="D151" s="125">
        <v>2</v>
      </c>
      <c r="E151" s="970">
        <v>3576298.55</v>
      </c>
      <c r="F151" s="876">
        <f t="shared" si="46"/>
        <v>321866.86949999997</v>
      </c>
      <c r="G151" s="876">
        <f t="shared" si="47"/>
        <v>321866.86949999997</v>
      </c>
      <c r="H151" s="876">
        <f t="shared" si="48"/>
        <v>4220032.2889999999</v>
      </c>
      <c r="I151" s="880">
        <f t="shared" si="50"/>
        <v>8440064.5779999997</v>
      </c>
      <c r="J151" s="345" t="s">
        <v>615</v>
      </c>
      <c r="N151" s="1130">
        <f t="shared" si="55"/>
        <v>8440064.5779999997</v>
      </c>
      <c r="O151" s="1130">
        <f t="shared" si="56"/>
        <v>0</v>
      </c>
    </row>
    <row r="152" spans="1:15" s="297" customFormat="1" ht="57">
      <c r="A152" s="125">
        <v>20.149999999999999</v>
      </c>
      <c r="B152" s="947" t="s">
        <v>616</v>
      </c>
      <c r="C152" s="371" t="s">
        <v>408</v>
      </c>
      <c r="D152" s="125">
        <v>1</v>
      </c>
      <c r="E152" s="979">
        <v>1219192.69</v>
      </c>
      <c r="F152" s="876">
        <f t="shared" si="46"/>
        <v>109727.34209999999</v>
      </c>
      <c r="G152" s="876">
        <f t="shared" si="47"/>
        <v>109727.34209999999</v>
      </c>
      <c r="H152" s="876">
        <f t="shared" si="48"/>
        <v>1438647.3742</v>
      </c>
      <c r="I152" s="880">
        <f t="shared" si="50"/>
        <v>1438647.3742</v>
      </c>
      <c r="J152" s="345" t="s">
        <v>617</v>
      </c>
      <c r="N152" s="1130">
        <f t="shared" si="55"/>
        <v>1438647.3742</v>
      </c>
      <c r="O152" s="1130">
        <f t="shared" si="56"/>
        <v>0</v>
      </c>
    </row>
    <row r="153" spans="1:15" s="297" customFormat="1" ht="99.75">
      <c r="A153" s="125">
        <v>20.16</v>
      </c>
      <c r="B153" s="184" t="s">
        <v>618</v>
      </c>
      <c r="C153" s="371" t="s">
        <v>408</v>
      </c>
      <c r="D153" s="125">
        <v>1</v>
      </c>
      <c r="E153" s="979">
        <v>3809977.15</v>
      </c>
      <c r="F153" s="876">
        <f t="shared" si="46"/>
        <v>342897.94349999999</v>
      </c>
      <c r="G153" s="876">
        <f t="shared" si="47"/>
        <v>342897.94349999999</v>
      </c>
      <c r="H153" s="876">
        <f t="shared" si="48"/>
        <v>4495773.0369999995</v>
      </c>
      <c r="I153" s="880">
        <f t="shared" si="50"/>
        <v>4495773.0369999995</v>
      </c>
      <c r="J153" s="345" t="s">
        <v>619</v>
      </c>
      <c r="N153" s="1130">
        <f t="shared" si="55"/>
        <v>4495773.0369999995</v>
      </c>
      <c r="O153" s="1130">
        <f t="shared" si="56"/>
        <v>0</v>
      </c>
    </row>
    <row r="154" spans="1:15" s="297" customFormat="1" ht="57">
      <c r="A154" s="125">
        <v>20.170000000000002</v>
      </c>
      <c r="B154" s="934" t="s">
        <v>620</v>
      </c>
      <c r="C154" s="371" t="s">
        <v>408</v>
      </c>
      <c r="D154" s="125">
        <v>2</v>
      </c>
      <c r="E154" s="979">
        <v>3047951.72</v>
      </c>
      <c r="F154" s="876">
        <f t="shared" si="46"/>
        <v>274315.65480000002</v>
      </c>
      <c r="G154" s="876">
        <f t="shared" si="47"/>
        <v>274315.65480000002</v>
      </c>
      <c r="H154" s="876">
        <f t="shared" si="48"/>
        <v>3596583.0296000005</v>
      </c>
      <c r="I154" s="880">
        <f t="shared" si="50"/>
        <v>7193166.0592000009</v>
      </c>
      <c r="J154" s="345" t="s">
        <v>621</v>
      </c>
      <c r="N154" s="1130">
        <f t="shared" si="55"/>
        <v>7193166.0592</v>
      </c>
      <c r="O154" s="1130">
        <f t="shared" si="56"/>
        <v>0</v>
      </c>
    </row>
    <row r="155" spans="1:15" s="297" customFormat="1">
      <c r="A155" s="125">
        <v>21</v>
      </c>
      <c r="B155" s="184" t="s">
        <v>622</v>
      </c>
      <c r="C155" s="160"/>
      <c r="D155" s="160"/>
      <c r="E155" s="874"/>
      <c r="F155" s="874"/>
      <c r="G155" s="874"/>
      <c r="H155" s="874"/>
      <c r="I155" s="875"/>
      <c r="J155" s="365"/>
      <c r="N155" s="1130">
        <f t="shared" si="55"/>
        <v>0</v>
      </c>
      <c r="O155" s="1130">
        <f t="shared" si="56"/>
        <v>0</v>
      </c>
    </row>
    <row r="156" spans="1:15" s="297" customFormat="1" ht="28.5">
      <c r="A156" s="125">
        <v>21.1</v>
      </c>
      <c r="B156" s="184" t="s">
        <v>623</v>
      </c>
      <c r="C156" s="160"/>
      <c r="D156" s="160"/>
      <c r="E156" s="874"/>
      <c r="F156" s="874"/>
      <c r="G156" s="874"/>
      <c r="H156" s="874"/>
      <c r="I156" s="875"/>
      <c r="J156" s="365"/>
      <c r="N156" s="1130">
        <f t="shared" si="55"/>
        <v>0</v>
      </c>
      <c r="O156" s="1130">
        <f t="shared" si="56"/>
        <v>0</v>
      </c>
    </row>
    <row r="157" spans="1:15" s="297" customFormat="1" ht="71.25">
      <c r="A157" s="125" t="s">
        <v>624</v>
      </c>
      <c r="B157" s="372" t="s">
        <v>625</v>
      </c>
      <c r="C157" s="139" t="s">
        <v>396</v>
      </c>
      <c r="D157" s="125">
        <v>1</v>
      </c>
      <c r="E157" s="979">
        <v>1265537.6399999999</v>
      </c>
      <c r="F157" s="876">
        <f t="shared" si="46"/>
        <v>113898.38759999999</v>
      </c>
      <c r="G157" s="876">
        <f t="shared" si="47"/>
        <v>113898.38759999999</v>
      </c>
      <c r="H157" s="876">
        <f t="shared" si="48"/>
        <v>1493334.4151999999</v>
      </c>
      <c r="I157" s="880">
        <f t="shared" si="50"/>
        <v>1493334.4151999999</v>
      </c>
      <c r="J157" s="340" t="s">
        <v>397</v>
      </c>
      <c r="N157" s="1130">
        <f t="shared" si="55"/>
        <v>1493334.4151999997</v>
      </c>
      <c r="O157" s="1130">
        <f t="shared" si="56"/>
        <v>0</v>
      </c>
    </row>
    <row r="158" spans="1:15" s="297" customFormat="1" ht="185.25">
      <c r="A158" s="125" t="s">
        <v>626</v>
      </c>
      <c r="B158" s="374" t="s">
        <v>627</v>
      </c>
      <c r="C158" s="139" t="s">
        <v>396</v>
      </c>
      <c r="D158" s="125">
        <v>1</v>
      </c>
      <c r="E158" s="979">
        <v>892752.3</v>
      </c>
      <c r="F158" s="876">
        <f t="shared" si="46"/>
        <v>80347.706999999995</v>
      </c>
      <c r="G158" s="876">
        <f t="shared" si="47"/>
        <v>80347.706999999995</v>
      </c>
      <c r="H158" s="876">
        <f t="shared" si="48"/>
        <v>1053447.7139999999</v>
      </c>
      <c r="I158" s="880">
        <f t="shared" si="50"/>
        <v>1053447.7139999999</v>
      </c>
      <c r="J158" s="340" t="s">
        <v>397</v>
      </c>
      <c r="N158" s="1130">
        <f t="shared" si="55"/>
        <v>1053447.7139999999</v>
      </c>
      <c r="O158" s="1130">
        <f t="shared" si="56"/>
        <v>0</v>
      </c>
    </row>
    <row r="159" spans="1:15" s="297" customFormat="1" ht="28.5">
      <c r="A159" s="125" t="s">
        <v>628</v>
      </c>
      <c r="B159" s="312" t="s">
        <v>629</v>
      </c>
      <c r="C159" s="139" t="s">
        <v>396</v>
      </c>
      <c r="D159" s="125">
        <v>1</v>
      </c>
      <c r="E159" s="979">
        <v>221618.31</v>
      </c>
      <c r="F159" s="876">
        <f t="shared" si="46"/>
        <v>19945.6479</v>
      </c>
      <c r="G159" s="876">
        <f t="shared" si="47"/>
        <v>19945.6479</v>
      </c>
      <c r="H159" s="876">
        <f t="shared" si="48"/>
        <v>261509.60580000002</v>
      </c>
      <c r="I159" s="880">
        <f t="shared" si="50"/>
        <v>261509.60580000002</v>
      </c>
      <c r="J159" s="340" t="s">
        <v>397</v>
      </c>
      <c r="N159" s="1130">
        <f t="shared" si="55"/>
        <v>261509.60579999999</v>
      </c>
      <c r="O159" s="1130">
        <f t="shared" si="56"/>
        <v>0</v>
      </c>
    </row>
    <row r="160" spans="1:15" s="297" customFormat="1" ht="28.5">
      <c r="A160" s="125" t="s">
        <v>630</v>
      </c>
      <c r="B160" s="312" t="s">
        <v>631</v>
      </c>
      <c r="C160" s="139" t="s">
        <v>396</v>
      </c>
      <c r="D160" s="125">
        <v>1</v>
      </c>
      <c r="E160" s="979">
        <v>28071.65</v>
      </c>
      <c r="F160" s="876">
        <f t="shared" si="46"/>
        <v>2526.4485</v>
      </c>
      <c r="G160" s="876">
        <f t="shared" si="47"/>
        <v>2526.4485</v>
      </c>
      <c r="H160" s="876">
        <f t="shared" si="48"/>
        <v>33124.546999999999</v>
      </c>
      <c r="I160" s="880">
        <f t="shared" si="50"/>
        <v>33124.546999999999</v>
      </c>
      <c r="J160" s="340" t="s">
        <v>397</v>
      </c>
      <c r="N160" s="1130">
        <f t="shared" si="55"/>
        <v>33124.546999999999</v>
      </c>
      <c r="O160" s="1130">
        <f t="shared" si="56"/>
        <v>0</v>
      </c>
    </row>
    <row r="161" spans="1:15" s="297" customFormat="1" ht="28.5">
      <c r="A161" s="125" t="s">
        <v>632</v>
      </c>
      <c r="B161" s="312" t="s">
        <v>633</v>
      </c>
      <c r="C161" s="139" t="s">
        <v>396</v>
      </c>
      <c r="D161" s="125">
        <v>1</v>
      </c>
      <c r="E161" s="979">
        <v>24378.02</v>
      </c>
      <c r="F161" s="876">
        <f t="shared" si="46"/>
        <v>2194.0218</v>
      </c>
      <c r="G161" s="876">
        <f t="shared" si="47"/>
        <v>2194.0218</v>
      </c>
      <c r="H161" s="876">
        <f t="shared" si="48"/>
        <v>28766.063599999998</v>
      </c>
      <c r="I161" s="880">
        <f t="shared" si="50"/>
        <v>28766.063599999998</v>
      </c>
      <c r="J161" s="340" t="s">
        <v>397</v>
      </c>
      <c r="N161" s="1130">
        <f t="shared" si="55"/>
        <v>28766.063599999998</v>
      </c>
      <c r="O161" s="1130">
        <f t="shared" si="56"/>
        <v>0</v>
      </c>
    </row>
    <row r="162" spans="1:15" s="297" customFormat="1" ht="28.5">
      <c r="A162" s="125" t="s">
        <v>634</v>
      </c>
      <c r="B162" s="312" t="s">
        <v>635</v>
      </c>
      <c r="C162" s="139" t="s">
        <v>396</v>
      </c>
      <c r="D162" s="125">
        <v>2</v>
      </c>
      <c r="E162" s="979">
        <v>8864.73</v>
      </c>
      <c r="F162" s="876">
        <f t="shared" si="46"/>
        <v>797.82569999999998</v>
      </c>
      <c r="G162" s="876">
        <f t="shared" si="47"/>
        <v>797.82569999999998</v>
      </c>
      <c r="H162" s="876">
        <f t="shared" si="48"/>
        <v>10460.381399999998</v>
      </c>
      <c r="I162" s="880">
        <f t="shared" si="50"/>
        <v>20920.762799999997</v>
      </c>
      <c r="J162" s="340" t="s">
        <v>397</v>
      </c>
      <c r="N162" s="1130">
        <f t="shared" si="55"/>
        <v>20920.762799999997</v>
      </c>
      <c r="O162" s="1130">
        <f t="shared" si="56"/>
        <v>0</v>
      </c>
    </row>
    <row r="163" spans="1:15" s="297" customFormat="1" ht="57">
      <c r="A163" s="125" t="s">
        <v>636</v>
      </c>
      <c r="B163" s="375" t="s">
        <v>637</v>
      </c>
      <c r="C163" s="139" t="s">
        <v>396</v>
      </c>
      <c r="D163" s="125">
        <v>2</v>
      </c>
      <c r="E163" s="889">
        <v>73216.5</v>
      </c>
      <c r="F163" s="876">
        <f t="shared" si="46"/>
        <v>6589.4849999999997</v>
      </c>
      <c r="G163" s="876">
        <f t="shared" si="47"/>
        <v>6589.4849999999997</v>
      </c>
      <c r="H163" s="876">
        <f t="shared" si="48"/>
        <v>86395.47</v>
      </c>
      <c r="I163" s="880">
        <f t="shared" si="50"/>
        <v>172790.94</v>
      </c>
      <c r="J163" s="386" t="s">
        <v>1735</v>
      </c>
      <c r="N163" s="1130">
        <f t="shared" si="55"/>
        <v>172790.94</v>
      </c>
      <c r="O163" s="1130">
        <f t="shared" si="56"/>
        <v>0</v>
      </c>
    </row>
    <row r="164" spans="1:15" s="297" customFormat="1" ht="28.5">
      <c r="A164" s="125" t="s">
        <v>638</v>
      </c>
      <c r="B164" s="138" t="s">
        <v>639</v>
      </c>
      <c r="C164" s="139" t="s">
        <v>396</v>
      </c>
      <c r="D164" s="125">
        <v>16</v>
      </c>
      <c r="E164" s="889">
        <v>51553.26</v>
      </c>
      <c r="F164" s="876">
        <f t="shared" si="46"/>
        <v>4639.7933999999996</v>
      </c>
      <c r="G164" s="876">
        <f t="shared" si="47"/>
        <v>4639.7933999999996</v>
      </c>
      <c r="H164" s="876">
        <f t="shared" si="48"/>
        <v>60832.846800000007</v>
      </c>
      <c r="I164" s="880">
        <f t="shared" si="50"/>
        <v>973325.54880000011</v>
      </c>
      <c r="J164" s="386" t="s">
        <v>1735</v>
      </c>
      <c r="N164" s="1130">
        <f t="shared" si="55"/>
        <v>973325.54879999999</v>
      </c>
      <c r="O164" s="1130">
        <f t="shared" si="56"/>
        <v>0</v>
      </c>
    </row>
    <row r="165" spans="1:15" s="297" customFormat="1">
      <c r="A165" s="125" t="s">
        <v>640</v>
      </c>
      <c r="B165" s="138" t="s">
        <v>641</v>
      </c>
      <c r="C165" s="139" t="s">
        <v>396</v>
      </c>
      <c r="D165" s="125">
        <v>1</v>
      </c>
      <c r="E165" s="889">
        <v>51553.26</v>
      </c>
      <c r="F165" s="876">
        <f t="shared" si="46"/>
        <v>4639.7933999999996</v>
      </c>
      <c r="G165" s="876">
        <f t="shared" si="47"/>
        <v>4639.7933999999996</v>
      </c>
      <c r="H165" s="876">
        <f t="shared" si="48"/>
        <v>60832.846800000007</v>
      </c>
      <c r="I165" s="880">
        <f t="shared" si="50"/>
        <v>60832.846800000007</v>
      </c>
      <c r="J165" s="386" t="s">
        <v>1735</v>
      </c>
      <c r="N165" s="1130">
        <f t="shared" si="55"/>
        <v>60832.846799999999</v>
      </c>
      <c r="O165" s="1130">
        <f t="shared" si="56"/>
        <v>0</v>
      </c>
    </row>
    <row r="166" spans="1:15" s="297" customFormat="1" ht="28.5">
      <c r="A166" s="125" t="s">
        <v>642</v>
      </c>
      <c r="B166" s="138" t="s">
        <v>643</v>
      </c>
      <c r="C166" s="139" t="s">
        <v>408</v>
      </c>
      <c r="D166" s="125">
        <v>4</v>
      </c>
      <c r="E166" s="889">
        <v>51553.26</v>
      </c>
      <c r="F166" s="876">
        <f t="shared" si="46"/>
        <v>4639.7933999999996</v>
      </c>
      <c r="G166" s="876">
        <f t="shared" si="47"/>
        <v>4639.7933999999996</v>
      </c>
      <c r="H166" s="876">
        <f t="shared" si="48"/>
        <v>60832.846800000007</v>
      </c>
      <c r="I166" s="880">
        <f t="shared" si="50"/>
        <v>243331.38720000003</v>
      </c>
      <c r="J166" s="386" t="s">
        <v>1735</v>
      </c>
      <c r="N166" s="1130">
        <f t="shared" si="55"/>
        <v>243331.3872</v>
      </c>
      <c r="O166" s="1130">
        <f t="shared" si="56"/>
        <v>0</v>
      </c>
    </row>
    <row r="167" spans="1:15" s="297" customFormat="1">
      <c r="A167" s="125" t="s">
        <v>644</v>
      </c>
      <c r="B167" s="312" t="s">
        <v>645</v>
      </c>
      <c r="C167" s="139" t="s">
        <v>408</v>
      </c>
      <c r="D167" s="125">
        <v>2</v>
      </c>
      <c r="E167" s="889">
        <v>51553.26</v>
      </c>
      <c r="F167" s="876">
        <f t="shared" si="46"/>
        <v>4639.7933999999996</v>
      </c>
      <c r="G167" s="876">
        <f t="shared" si="47"/>
        <v>4639.7933999999996</v>
      </c>
      <c r="H167" s="876">
        <f t="shared" si="48"/>
        <v>60832.846800000007</v>
      </c>
      <c r="I167" s="880">
        <f t="shared" si="50"/>
        <v>121665.69360000001</v>
      </c>
      <c r="J167" s="386" t="s">
        <v>1735</v>
      </c>
      <c r="N167" s="1130">
        <f t="shared" si="55"/>
        <v>121665.6936</v>
      </c>
      <c r="O167" s="1130">
        <f t="shared" si="56"/>
        <v>0</v>
      </c>
    </row>
    <row r="168" spans="1:15" s="297" customFormat="1">
      <c r="A168" s="125" t="s">
        <v>646</v>
      </c>
      <c r="B168" s="312" t="s">
        <v>647</v>
      </c>
      <c r="C168" s="139" t="s">
        <v>408</v>
      </c>
      <c r="D168" s="125">
        <v>7</v>
      </c>
      <c r="E168" s="889">
        <v>51553.26</v>
      </c>
      <c r="F168" s="876">
        <f t="shared" si="46"/>
        <v>4639.7933999999996</v>
      </c>
      <c r="G168" s="876">
        <f t="shared" si="47"/>
        <v>4639.7933999999996</v>
      </c>
      <c r="H168" s="876">
        <f t="shared" si="48"/>
        <v>60832.846800000007</v>
      </c>
      <c r="I168" s="880">
        <f t="shared" si="50"/>
        <v>425829.92760000005</v>
      </c>
      <c r="J168" s="386" t="s">
        <v>1735</v>
      </c>
      <c r="N168" s="1130">
        <f t="shared" si="55"/>
        <v>425829.9276</v>
      </c>
      <c r="O168" s="1130">
        <f t="shared" si="56"/>
        <v>0</v>
      </c>
    </row>
    <row r="169" spans="1:15" s="297" customFormat="1" ht="28.5">
      <c r="A169" s="125" t="s">
        <v>648</v>
      </c>
      <c r="B169" s="376" t="s">
        <v>649</v>
      </c>
      <c r="C169" s="377" t="s">
        <v>439</v>
      </c>
      <c r="D169" s="125">
        <v>11</v>
      </c>
      <c r="E169" s="889">
        <v>21058.65</v>
      </c>
      <c r="F169" s="876">
        <f t="shared" si="46"/>
        <v>1895.2785000000001</v>
      </c>
      <c r="G169" s="876">
        <f t="shared" si="47"/>
        <v>1895.2785000000001</v>
      </c>
      <c r="H169" s="876">
        <f t="shared" si="48"/>
        <v>24849.207000000002</v>
      </c>
      <c r="I169" s="880">
        <f t="shared" si="50"/>
        <v>273341.277</v>
      </c>
      <c r="J169" s="386"/>
      <c r="N169" s="1130">
        <f t="shared" si="55"/>
        <v>273341.277</v>
      </c>
      <c r="O169" s="1130">
        <f t="shared" si="56"/>
        <v>0</v>
      </c>
    </row>
    <row r="170" spans="1:15" s="297" customFormat="1">
      <c r="A170" s="125" t="s">
        <v>650</v>
      </c>
      <c r="B170" s="376" t="s">
        <v>651</v>
      </c>
      <c r="C170" s="377" t="s">
        <v>439</v>
      </c>
      <c r="D170" s="125">
        <v>4</v>
      </c>
      <c r="E170" s="889">
        <v>64455</v>
      </c>
      <c r="F170" s="876">
        <f t="shared" si="46"/>
        <v>5800.95</v>
      </c>
      <c r="G170" s="876">
        <f t="shared" si="47"/>
        <v>5800.95</v>
      </c>
      <c r="H170" s="876">
        <f t="shared" si="48"/>
        <v>76056.899999999994</v>
      </c>
      <c r="I170" s="880">
        <f t="shared" si="50"/>
        <v>304227.59999999998</v>
      </c>
      <c r="J170" s="386" t="s">
        <v>1735</v>
      </c>
      <c r="N170" s="1130">
        <f t="shared" si="55"/>
        <v>304227.59999999998</v>
      </c>
      <c r="O170" s="1130">
        <f t="shared" si="56"/>
        <v>0</v>
      </c>
    </row>
    <row r="171" spans="1:15" s="297" customFormat="1">
      <c r="A171" s="125" t="s">
        <v>652</v>
      </c>
      <c r="B171" s="312" t="s">
        <v>653</v>
      </c>
      <c r="C171" s="139" t="s">
        <v>439</v>
      </c>
      <c r="D171" s="125">
        <v>6</v>
      </c>
      <c r="E171" s="889">
        <v>64455</v>
      </c>
      <c r="F171" s="876">
        <f t="shared" si="46"/>
        <v>5800.95</v>
      </c>
      <c r="G171" s="876">
        <f t="shared" si="47"/>
        <v>5800.95</v>
      </c>
      <c r="H171" s="876">
        <f t="shared" si="48"/>
        <v>76056.899999999994</v>
      </c>
      <c r="I171" s="880">
        <f t="shared" si="50"/>
        <v>456341.39999999997</v>
      </c>
      <c r="J171" s="386" t="s">
        <v>1735</v>
      </c>
      <c r="N171" s="1130">
        <f t="shared" si="55"/>
        <v>456341.39999999997</v>
      </c>
      <c r="O171" s="1130">
        <f t="shared" si="56"/>
        <v>0</v>
      </c>
    </row>
    <row r="172" spans="1:15" s="298" customFormat="1">
      <c r="A172" s="125">
        <v>22.3</v>
      </c>
      <c r="B172" s="184" t="s">
        <v>654</v>
      </c>
      <c r="C172" s="160"/>
      <c r="D172" s="160"/>
      <c r="E172" s="874"/>
      <c r="F172" s="874"/>
      <c r="G172" s="874"/>
      <c r="H172" s="874"/>
      <c r="I172" s="875"/>
      <c r="J172" s="365"/>
      <c r="N172" s="1130">
        <f t="shared" si="55"/>
        <v>0</v>
      </c>
      <c r="O172" s="1130">
        <f t="shared" si="56"/>
        <v>0</v>
      </c>
    </row>
    <row r="173" spans="1:15" s="297" customFormat="1" ht="114">
      <c r="A173" s="125" t="s">
        <v>655</v>
      </c>
      <c r="B173" s="312" t="s">
        <v>656</v>
      </c>
      <c r="C173" s="134" t="s">
        <v>396</v>
      </c>
      <c r="D173" s="131">
        <v>1</v>
      </c>
      <c r="E173" s="979">
        <v>375905.74</v>
      </c>
      <c r="F173" s="876">
        <f t="shared" si="46"/>
        <v>33831.516599999995</v>
      </c>
      <c r="G173" s="876">
        <f t="shared" si="47"/>
        <v>33831.516599999995</v>
      </c>
      <c r="H173" s="876">
        <f t="shared" si="48"/>
        <v>443568.77319999994</v>
      </c>
      <c r="I173" s="880">
        <f t="shared" si="50"/>
        <v>443568.77319999994</v>
      </c>
      <c r="J173" s="340" t="s">
        <v>657</v>
      </c>
      <c r="N173" s="1130">
        <f t="shared" si="55"/>
        <v>443568.77319999994</v>
      </c>
      <c r="O173" s="1130">
        <f t="shared" si="56"/>
        <v>0</v>
      </c>
    </row>
    <row r="174" spans="1:15" s="297" customFormat="1">
      <c r="A174" s="125" t="s">
        <v>658</v>
      </c>
      <c r="B174" s="323" t="s">
        <v>659</v>
      </c>
      <c r="C174" s="134" t="s">
        <v>396</v>
      </c>
      <c r="D174" s="131">
        <v>1</v>
      </c>
      <c r="E174" s="979">
        <v>429612.38</v>
      </c>
      <c r="F174" s="876">
        <f t="shared" si="46"/>
        <v>38665.114199999996</v>
      </c>
      <c r="G174" s="876">
        <f t="shared" si="47"/>
        <v>38665.114199999996</v>
      </c>
      <c r="H174" s="876">
        <f t="shared" si="48"/>
        <v>506942.60840000003</v>
      </c>
      <c r="I174" s="880">
        <f t="shared" si="50"/>
        <v>506942.60840000003</v>
      </c>
      <c r="J174" s="340" t="s">
        <v>1735</v>
      </c>
      <c r="N174" s="1130">
        <f t="shared" si="55"/>
        <v>506942.60839999997</v>
      </c>
      <c r="O174" s="1130">
        <f t="shared" si="56"/>
        <v>0</v>
      </c>
    </row>
    <row r="175" spans="1:15" s="297" customFormat="1" ht="141.75">
      <c r="A175" s="125" t="s">
        <v>660</v>
      </c>
      <c r="B175" s="378" t="s">
        <v>1650</v>
      </c>
      <c r="C175" s="312" t="s">
        <v>396</v>
      </c>
      <c r="D175" s="151">
        <v>2</v>
      </c>
      <c r="E175" s="870">
        <v>2043381.24</v>
      </c>
      <c r="F175" s="876">
        <f t="shared" si="46"/>
        <v>183904.31159999999</v>
      </c>
      <c r="G175" s="876">
        <f t="shared" si="47"/>
        <v>183904.31159999999</v>
      </c>
      <c r="H175" s="876">
        <f t="shared" si="48"/>
        <v>2411189.8632</v>
      </c>
      <c r="I175" s="880">
        <f t="shared" si="50"/>
        <v>4822379.7264</v>
      </c>
      <c r="J175" s="387" t="s">
        <v>1653</v>
      </c>
      <c r="N175" s="1130">
        <f t="shared" si="55"/>
        <v>4822379.7264</v>
      </c>
      <c r="O175" s="1130">
        <f t="shared" si="56"/>
        <v>0</v>
      </c>
    </row>
    <row r="176" spans="1:15" s="297" customFormat="1" ht="402" customHeight="1">
      <c r="A176" s="125" t="s">
        <v>661</v>
      </c>
      <c r="B176" s="378" t="s">
        <v>662</v>
      </c>
      <c r="C176" s="379" t="s">
        <v>396</v>
      </c>
      <c r="D176" s="131">
        <v>2</v>
      </c>
      <c r="E176" s="870">
        <v>400396.18</v>
      </c>
      <c r="F176" s="876">
        <f t="shared" si="46"/>
        <v>36035.656199999998</v>
      </c>
      <c r="G176" s="876">
        <f t="shared" si="47"/>
        <v>36035.656199999998</v>
      </c>
      <c r="H176" s="876">
        <f t="shared" si="48"/>
        <v>472467.49239999999</v>
      </c>
      <c r="I176" s="880">
        <f t="shared" si="50"/>
        <v>944934.98479999998</v>
      </c>
      <c r="J176" s="387" t="s">
        <v>1654</v>
      </c>
      <c r="N176" s="1130">
        <f t="shared" si="55"/>
        <v>944934.98479999998</v>
      </c>
      <c r="O176" s="1130">
        <f t="shared" si="56"/>
        <v>0</v>
      </c>
    </row>
    <row r="177" spans="1:15" s="297" customFormat="1" ht="28.5">
      <c r="A177" s="125">
        <v>23</v>
      </c>
      <c r="B177" s="184" t="s">
        <v>663</v>
      </c>
      <c r="C177" s="136" t="s">
        <v>173</v>
      </c>
      <c r="D177" s="125">
        <v>1</v>
      </c>
      <c r="E177" s="965">
        <f>2452380</f>
        <v>2452380</v>
      </c>
      <c r="F177" s="876">
        <f t="shared" si="46"/>
        <v>220714.19999999998</v>
      </c>
      <c r="G177" s="876">
        <f t="shared" si="47"/>
        <v>220714.19999999998</v>
      </c>
      <c r="H177" s="876">
        <f t="shared" si="48"/>
        <v>2893808.4000000004</v>
      </c>
      <c r="I177" s="880">
        <f t="shared" si="50"/>
        <v>2893808.4000000004</v>
      </c>
      <c r="J177" s="340" t="s">
        <v>397</v>
      </c>
      <c r="N177" s="1130">
        <f t="shared" si="55"/>
        <v>2893808.4</v>
      </c>
      <c r="O177" s="1130">
        <f t="shared" si="56"/>
        <v>0</v>
      </c>
    </row>
    <row r="178" spans="1:15" s="297" customFormat="1" ht="28.5">
      <c r="A178" s="125">
        <v>23.1</v>
      </c>
      <c r="B178" s="394" t="s">
        <v>664</v>
      </c>
      <c r="C178" s="380" t="s">
        <v>439</v>
      </c>
      <c r="D178" s="381">
        <v>1</v>
      </c>
      <c r="E178" s="874"/>
      <c r="F178" s="874"/>
      <c r="G178" s="874"/>
      <c r="H178" s="874"/>
      <c r="I178" s="875"/>
      <c r="J178" s="336"/>
      <c r="N178" s="1130">
        <f t="shared" si="55"/>
        <v>0</v>
      </c>
      <c r="O178" s="1130">
        <f t="shared" si="56"/>
        <v>0</v>
      </c>
    </row>
    <row r="179" spans="1:15" s="297" customFormat="1" ht="31.5" customHeight="1">
      <c r="A179" s="125">
        <v>23.2</v>
      </c>
      <c r="B179" s="394" t="s">
        <v>665</v>
      </c>
      <c r="C179" s="380" t="s">
        <v>439</v>
      </c>
      <c r="D179" s="381">
        <v>1</v>
      </c>
      <c r="E179" s="874"/>
      <c r="F179" s="874"/>
      <c r="G179" s="874"/>
      <c r="H179" s="874"/>
      <c r="I179" s="875"/>
      <c r="J179" s="336"/>
      <c r="N179" s="1130">
        <f t="shared" si="55"/>
        <v>0</v>
      </c>
      <c r="O179" s="1130">
        <f t="shared" si="56"/>
        <v>0</v>
      </c>
    </row>
    <row r="180" spans="1:15" s="297" customFormat="1" ht="28.5">
      <c r="A180" s="125">
        <v>23.3</v>
      </c>
      <c r="B180" s="394" t="s">
        <v>666</v>
      </c>
      <c r="C180" s="380" t="s">
        <v>439</v>
      </c>
      <c r="D180" s="381">
        <v>1</v>
      </c>
      <c r="E180" s="874"/>
      <c r="F180" s="874"/>
      <c r="G180" s="874"/>
      <c r="H180" s="874"/>
      <c r="I180" s="875"/>
      <c r="J180" s="336"/>
      <c r="N180" s="1130">
        <f t="shared" si="55"/>
        <v>0</v>
      </c>
      <c r="O180" s="1130">
        <f t="shared" si="56"/>
        <v>0</v>
      </c>
    </row>
    <row r="181" spans="1:15" s="297" customFormat="1">
      <c r="A181" s="125">
        <v>23.4</v>
      </c>
      <c r="B181" s="394" t="s">
        <v>667</v>
      </c>
      <c r="C181" s="380" t="s">
        <v>439</v>
      </c>
      <c r="D181" s="381">
        <v>2</v>
      </c>
      <c r="E181" s="874"/>
      <c r="F181" s="874"/>
      <c r="G181" s="874"/>
      <c r="H181" s="874"/>
      <c r="I181" s="875"/>
      <c r="J181" s="336"/>
      <c r="N181" s="1130">
        <f t="shared" si="55"/>
        <v>0</v>
      </c>
      <c r="O181" s="1130">
        <f t="shared" si="56"/>
        <v>0</v>
      </c>
    </row>
    <row r="182" spans="1:15" s="297" customFormat="1">
      <c r="A182" s="125">
        <v>23.5</v>
      </c>
      <c r="B182" s="394" t="s">
        <v>668</v>
      </c>
      <c r="C182" s="380" t="s">
        <v>439</v>
      </c>
      <c r="D182" s="381">
        <v>1</v>
      </c>
      <c r="E182" s="874"/>
      <c r="F182" s="874"/>
      <c r="G182" s="874"/>
      <c r="H182" s="874"/>
      <c r="I182" s="875"/>
      <c r="J182" s="336"/>
      <c r="N182" s="1130">
        <f t="shared" si="55"/>
        <v>0</v>
      </c>
      <c r="O182" s="1130">
        <f t="shared" si="56"/>
        <v>0</v>
      </c>
    </row>
    <row r="183" spans="1:15" s="297" customFormat="1" ht="28.5">
      <c r="A183" s="125">
        <v>23.6</v>
      </c>
      <c r="B183" s="394" t="s">
        <v>669</v>
      </c>
      <c r="C183" s="380" t="s">
        <v>174</v>
      </c>
      <c r="D183" s="381">
        <v>1</v>
      </c>
      <c r="E183" s="874"/>
      <c r="F183" s="874"/>
      <c r="G183" s="874"/>
      <c r="H183" s="874"/>
      <c r="I183" s="875"/>
      <c r="J183" s="336"/>
      <c r="N183" s="1130">
        <f t="shared" si="55"/>
        <v>0</v>
      </c>
      <c r="O183" s="1130">
        <f t="shared" si="56"/>
        <v>0</v>
      </c>
    </row>
    <row r="184" spans="1:15" s="297" customFormat="1">
      <c r="A184" s="125">
        <v>23.7</v>
      </c>
      <c r="B184" s="394" t="s">
        <v>670</v>
      </c>
      <c r="C184" s="380" t="s">
        <v>671</v>
      </c>
      <c r="D184" s="381">
        <v>1</v>
      </c>
      <c r="E184" s="874"/>
      <c r="F184" s="874"/>
      <c r="G184" s="874"/>
      <c r="H184" s="874"/>
      <c r="I184" s="875"/>
      <c r="J184" s="336"/>
      <c r="N184" s="1130">
        <f t="shared" si="55"/>
        <v>0</v>
      </c>
      <c r="O184" s="1130">
        <f t="shared" si="56"/>
        <v>0</v>
      </c>
    </row>
    <row r="185" spans="1:15" s="297" customFormat="1">
      <c r="A185" s="125">
        <v>23.8</v>
      </c>
      <c r="B185" s="394" t="s">
        <v>672</v>
      </c>
      <c r="C185" s="380" t="s">
        <v>439</v>
      </c>
      <c r="D185" s="381">
        <v>6</v>
      </c>
      <c r="E185" s="874"/>
      <c r="F185" s="874"/>
      <c r="G185" s="874"/>
      <c r="H185" s="874"/>
      <c r="I185" s="875"/>
      <c r="J185" s="336"/>
      <c r="N185" s="1130">
        <f t="shared" si="55"/>
        <v>0</v>
      </c>
      <c r="O185" s="1130">
        <f t="shared" si="56"/>
        <v>0</v>
      </c>
    </row>
    <row r="186" spans="1:15" s="297" customFormat="1" ht="42.75">
      <c r="A186" s="125">
        <v>23.9</v>
      </c>
      <c r="B186" s="394" t="s">
        <v>673</v>
      </c>
      <c r="C186" s="380" t="s">
        <v>174</v>
      </c>
      <c r="D186" s="381">
        <v>2</v>
      </c>
      <c r="E186" s="874"/>
      <c r="F186" s="874"/>
      <c r="G186" s="874"/>
      <c r="H186" s="874"/>
      <c r="I186" s="875"/>
      <c r="J186" s="336"/>
      <c r="N186" s="1130">
        <f t="shared" si="55"/>
        <v>0</v>
      </c>
      <c r="O186" s="1130">
        <f t="shared" si="56"/>
        <v>0</v>
      </c>
    </row>
    <row r="187" spans="1:15" s="297" customFormat="1">
      <c r="A187" s="125">
        <v>23.1</v>
      </c>
      <c r="B187" s="394" t="s">
        <v>674</v>
      </c>
      <c r="C187" s="380" t="s">
        <v>671</v>
      </c>
      <c r="D187" s="381">
        <v>6</v>
      </c>
      <c r="E187" s="874"/>
      <c r="F187" s="874"/>
      <c r="G187" s="874"/>
      <c r="H187" s="874"/>
      <c r="I187" s="875"/>
      <c r="J187" s="336"/>
      <c r="N187" s="1130">
        <f t="shared" si="55"/>
        <v>0</v>
      </c>
      <c r="O187" s="1130">
        <f t="shared" si="56"/>
        <v>0</v>
      </c>
    </row>
    <row r="188" spans="1:15" s="297" customFormat="1">
      <c r="A188" s="125">
        <v>23.11</v>
      </c>
      <c r="B188" s="394" t="s">
        <v>675</v>
      </c>
      <c r="C188" s="380" t="s">
        <v>439</v>
      </c>
      <c r="D188" s="381">
        <v>2</v>
      </c>
      <c r="E188" s="874"/>
      <c r="F188" s="874"/>
      <c r="G188" s="874"/>
      <c r="H188" s="874"/>
      <c r="I188" s="875"/>
      <c r="J188" s="336"/>
      <c r="N188" s="1130">
        <f t="shared" si="55"/>
        <v>0</v>
      </c>
      <c r="O188" s="1130">
        <f t="shared" si="56"/>
        <v>0</v>
      </c>
    </row>
    <row r="189" spans="1:15" s="297" customFormat="1" ht="142.5">
      <c r="A189" s="125">
        <v>23.12</v>
      </c>
      <c r="B189" s="394" t="s">
        <v>676</v>
      </c>
      <c r="C189" s="136" t="s">
        <v>174</v>
      </c>
      <c r="D189" s="137">
        <v>2</v>
      </c>
      <c r="E189" s="874"/>
      <c r="F189" s="874"/>
      <c r="G189" s="874"/>
      <c r="H189" s="874"/>
      <c r="I189" s="875"/>
      <c r="J189" s="336"/>
      <c r="N189" s="1130">
        <f t="shared" si="55"/>
        <v>0</v>
      </c>
      <c r="O189" s="1130">
        <f t="shared" si="56"/>
        <v>0</v>
      </c>
    </row>
    <row r="190" spans="1:15" s="297" customFormat="1" ht="28.5">
      <c r="A190" s="125">
        <v>23.14</v>
      </c>
      <c r="B190" s="382" t="s">
        <v>677</v>
      </c>
      <c r="C190" s="136" t="s">
        <v>439</v>
      </c>
      <c r="D190" s="137">
        <v>1</v>
      </c>
      <c r="E190" s="874"/>
      <c r="F190" s="874"/>
      <c r="G190" s="874"/>
      <c r="H190" s="874"/>
      <c r="I190" s="875"/>
      <c r="J190" s="336"/>
      <c r="N190" s="1130">
        <f t="shared" si="55"/>
        <v>0</v>
      </c>
      <c r="O190" s="1130">
        <f t="shared" si="56"/>
        <v>0</v>
      </c>
    </row>
    <row r="191" spans="1:15" s="297" customFormat="1">
      <c r="A191" s="125">
        <v>24</v>
      </c>
      <c r="B191" s="383" t="s">
        <v>678</v>
      </c>
      <c r="C191" s="384" t="s">
        <v>173</v>
      </c>
      <c r="D191" s="385">
        <v>1</v>
      </c>
      <c r="E191" s="979">
        <v>578812.5</v>
      </c>
      <c r="F191" s="876">
        <f t="shared" si="46"/>
        <v>52093.125</v>
      </c>
      <c r="G191" s="876">
        <f t="shared" si="47"/>
        <v>52093.125</v>
      </c>
      <c r="H191" s="876">
        <f t="shared" si="48"/>
        <v>682998.75</v>
      </c>
      <c r="I191" s="880">
        <f>D191*H191</f>
        <v>682998.75</v>
      </c>
      <c r="J191" s="340" t="s">
        <v>1735</v>
      </c>
      <c r="N191" s="1130">
        <f t="shared" si="55"/>
        <v>682998.75</v>
      </c>
      <c r="O191" s="1130">
        <f t="shared" si="56"/>
        <v>0</v>
      </c>
    </row>
    <row r="192" spans="1:15" s="297" customFormat="1">
      <c r="A192" s="125">
        <v>24.1</v>
      </c>
      <c r="B192" s="382" t="s">
        <v>679</v>
      </c>
      <c r="C192" s="388"/>
      <c r="D192" s="388"/>
      <c r="E192" s="874"/>
      <c r="F192" s="874"/>
      <c r="G192" s="874"/>
      <c r="H192" s="874"/>
      <c r="I192" s="875"/>
      <c r="J192" s="336"/>
      <c r="N192" s="1130">
        <f t="shared" si="55"/>
        <v>0</v>
      </c>
      <c r="O192" s="1130">
        <f t="shared" si="56"/>
        <v>0</v>
      </c>
    </row>
    <row r="193" spans="1:15" s="297" customFormat="1">
      <c r="A193" s="125" t="s">
        <v>680</v>
      </c>
      <c r="B193" s="382" t="s">
        <v>681</v>
      </c>
      <c r="C193" s="384" t="s">
        <v>439</v>
      </c>
      <c r="D193" s="389">
        <v>4</v>
      </c>
      <c r="E193" s="874"/>
      <c r="F193" s="874"/>
      <c r="G193" s="874"/>
      <c r="H193" s="874"/>
      <c r="I193" s="875"/>
      <c r="J193" s="336"/>
      <c r="N193" s="1130">
        <f t="shared" si="55"/>
        <v>0</v>
      </c>
      <c r="O193" s="1130">
        <f t="shared" si="56"/>
        <v>0</v>
      </c>
    </row>
    <row r="194" spans="1:15" s="297" customFormat="1">
      <c r="A194" s="125" t="s">
        <v>682</v>
      </c>
      <c r="B194" s="382" t="s">
        <v>683</v>
      </c>
      <c r="C194" s="384" t="s">
        <v>439</v>
      </c>
      <c r="D194" s="389">
        <v>7</v>
      </c>
      <c r="E194" s="874"/>
      <c r="F194" s="874"/>
      <c r="G194" s="874"/>
      <c r="H194" s="874"/>
      <c r="I194" s="875"/>
      <c r="J194" s="336"/>
      <c r="N194" s="1130">
        <f t="shared" si="55"/>
        <v>0</v>
      </c>
      <c r="O194" s="1130">
        <f t="shared" si="56"/>
        <v>0</v>
      </c>
    </row>
    <row r="195" spans="1:15" s="297" customFormat="1" ht="28.5">
      <c r="A195" s="125" t="s">
        <v>684</v>
      </c>
      <c r="B195" s="382" t="s">
        <v>685</v>
      </c>
      <c r="C195" s="384" t="s">
        <v>174</v>
      </c>
      <c r="D195" s="389">
        <v>1</v>
      </c>
      <c r="E195" s="874"/>
      <c r="F195" s="874"/>
      <c r="G195" s="874"/>
      <c r="H195" s="874"/>
      <c r="I195" s="875"/>
      <c r="J195" s="336"/>
      <c r="N195" s="1130">
        <f t="shared" si="55"/>
        <v>0</v>
      </c>
      <c r="O195" s="1130">
        <f t="shared" si="56"/>
        <v>0</v>
      </c>
    </row>
    <row r="196" spans="1:15" s="297" customFormat="1">
      <c r="A196" s="125" t="s">
        <v>686</v>
      </c>
      <c r="B196" s="382" t="s">
        <v>687</v>
      </c>
      <c r="C196" s="384" t="s">
        <v>439</v>
      </c>
      <c r="D196" s="389">
        <v>4</v>
      </c>
      <c r="E196" s="874"/>
      <c r="F196" s="874"/>
      <c r="G196" s="874"/>
      <c r="H196" s="874"/>
      <c r="I196" s="875"/>
      <c r="J196" s="336"/>
      <c r="N196" s="1130">
        <f t="shared" si="55"/>
        <v>0</v>
      </c>
      <c r="O196" s="1130">
        <f t="shared" si="56"/>
        <v>0</v>
      </c>
    </row>
    <row r="197" spans="1:15" s="297" customFormat="1">
      <c r="A197" s="125" t="s">
        <v>688</v>
      </c>
      <c r="B197" s="382" t="s">
        <v>689</v>
      </c>
      <c r="C197" s="384" t="s">
        <v>439</v>
      </c>
      <c r="D197" s="389">
        <v>16</v>
      </c>
      <c r="E197" s="874"/>
      <c r="F197" s="874"/>
      <c r="G197" s="874"/>
      <c r="H197" s="874"/>
      <c r="I197" s="875"/>
      <c r="J197" s="336"/>
      <c r="N197" s="1130">
        <f t="shared" si="55"/>
        <v>0</v>
      </c>
      <c r="O197" s="1130">
        <f t="shared" si="56"/>
        <v>0</v>
      </c>
    </row>
    <row r="198" spans="1:15" s="297" customFormat="1">
      <c r="A198" s="125" t="s">
        <v>690</v>
      </c>
      <c r="B198" s="382" t="s">
        <v>691</v>
      </c>
      <c r="C198" s="384" t="s">
        <v>439</v>
      </c>
      <c r="D198" s="389">
        <v>1</v>
      </c>
      <c r="E198" s="874"/>
      <c r="F198" s="874"/>
      <c r="G198" s="874"/>
      <c r="H198" s="874"/>
      <c r="I198" s="875"/>
      <c r="J198" s="336"/>
      <c r="N198" s="1130">
        <f t="shared" si="55"/>
        <v>0</v>
      </c>
      <c r="O198" s="1130">
        <f t="shared" si="56"/>
        <v>0</v>
      </c>
    </row>
    <row r="199" spans="1:15" s="297" customFormat="1">
      <c r="A199" s="125" t="s">
        <v>692</v>
      </c>
      <c r="B199" s="382" t="s">
        <v>693</v>
      </c>
      <c r="C199" s="384" t="s">
        <v>439</v>
      </c>
      <c r="D199" s="389">
        <v>6</v>
      </c>
      <c r="E199" s="874"/>
      <c r="F199" s="874"/>
      <c r="G199" s="874"/>
      <c r="H199" s="874"/>
      <c r="I199" s="875"/>
      <c r="J199" s="336"/>
      <c r="N199" s="1130">
        <f t="shared" si="55"/>
        <v>0</v>
      </c>
      <c r="O199" s="1130">
        <f t="shared" si="56"/>
        <v>0</v>
      </c>
    </row>
    <row r="200" spans="1:15" s="297" customFormat="1" ht="28.5">
      <c r="A200" s="125" t="s">
        <v>694</v>
      </c>
      <c r="B200" s="382" t="s">
        <v>695</v>
      </c>
      <c r="C200" s="384" t="s">
        <v>439</v>
      </c>
      <c r="D200" s="389">
        <v>3</v>
      </c>
      <c r="E200" s="874"/>
      <c r="F200" s="874"/>
      <c r="G200" s="874"/>
      <c r="H200" s="874"/>
      <c r="I200" s="875"/>
      <c r="J200" s="336"/>
      <c r="N200" s="1130">
        <f t="shared" si="55"/>
        <v>0</v>
      </c>
      <c r="O200" s="1130">
        <f t="shared" si="56"/>
        <v>0</v>
      </c>
    </row>
    <row r="201" spans="1:15" s="297" customFormat="1">
      <c r="A201" s="125" t="s">
        <v>696</v>
      </c>
      <c r="B201" s="382" t="s">
        <v>697</v>
      </c>
      <c r="C201" s="384" t="s">
        <v>439</v>
      </c>
      <c r="D201" s="389">
        <v>2</v>
      </c>
      <c r="E201" s="874"/>
      <c r="F201" s="874"/>
      <c r="G201" s="874"/>
      <c r="H201" s="874"/>
      <c r="I201" s="875"/>
      <c r="J201" s="336"/>
      <c r="N201" s="1130">
        <f t="shared" si="55"/>
        <v>0</v>
      </c>
      <c r="O201" s="1130">
        <f t="shared" si="56"/>
        <v>0</v>
      </c>
    </row>
    <row r="202" spans="1:15" s="297" customFormat="1" ht="28.5">
      <c r="A202" s="125" t="s">
        <v>698</v>
      </c>
      <c r="B202" s="382" t="s">
        <v>699</v>
      </c>
      <c r="C202" s="390" t="s">
        <v>439</v>
      </c>
      <c r="D202" s="389">
        <v>2</v>
      </c>
      <c r="E202" s="874"/>
      <c r="F202" s="874"/>
      <c r="G202" s="874"/>
      <c r="H202" s="874"/>
      <c r="I202" s="875"/>
      <c r="J202" s="336"/>
      <c r="N202" s="1130">
        <f t="shared" ref="N202:N265" si="57">D202*E202*1.18</f>
        <v>0</v>
      </c>
      <c r="O202" s="1130">
        <f t="shared" ref="O202:O265" si="58">I202-N202</f>
        <v>0</v>
      </c>
    </row>
    <row r="203" spans="1:15" s="297" customFormat="1">
      <c r="A203" s="125" t="s">
        <v>700</v>
      </c>
      <c r="B203" s="382" t="s">
        <v>701</v>
      </c>
      <c r="C203" s="390" t="s">
        <v>439</v>
      </c>
      <c r="D203" s="389">
        <v>8</v>
      </c>
      <c r="E203" s="874"/>
      <c r="F203" s="874"/>
      <c r="G203" s="874"/>
      <c r="H203" s="874"/>
      <c r="I203" s="875"/>
      <c r="J203" s="336"/>
      <c r="N203" s="1130">
        <f t="shared" si="57"/>
        <v>0</v>
      </c>
      <c r="O203" s="1130">
        <f t="shared" si="58"/>
        <v>0</v>
      </c>
    </row>
    <row r="204" spans="1:15" s="297" customFormat="1">
      <c r="A204" s="125">
        <v>24.2</v>
      </c>
      <c r="B204" s="382" t="s">
        <v>702</v>
      </c>
      <c r="C204" s="388"/>
      <c r="D204" s="347"/>
      <c r="E204" s="874"/>
      <c r="F204" s="874"/>
      <c r="G204" s="874"/>
      <c r="H204" s="874"/>
      <c r="I204" s="875"/>
      <c r="J204" s="336"/>
      <c r="N204" s="1130">
        <f t="shared" si="57"/>
        <v>0</v>
      </c>
      <c r="O204" s="1130">
        <f t="shared" si="58"/>
        <v>0</v>
      </c>
    </row>
    <row r="205" spans="1:15" s="297" customFormat="1">
      <c r="A205" s="125" t="s">
        <v>703</v>
      </c>
      <c r="B205" s="948" t="s">
        <v>704</v>
      </c>
      <c r="C205" s="137" t="s">
        <v>439</v>
      </c>
      <c r="D205" s="389">
        <v>1</v>
      </c>
      <c r="E205" s="874"/>
      <c r="F205" s="874"/>
      <c r="G205" s="874"/>
      <c r="H205" s="874"/>
      <c r="I205" s="875"/>
      <c r="J205" s="336"/>
      <c r="N205" s="1130">
        <f t="shared" si="57"/>
        <v>0</v>
      </c>
      <c r="O205" s="1130">
        <f t="shared" si="58"/>
        <v>0</v>
      </c>
    </row>
    <row r="206" spans="1:15" s="297" customFormat="1">
      <c r="A206" s="125" t="s">
        <v>705</v>
      </c>
      <c r="B206" s="382" t="s">
        <v>687</v>
      </c>
      <c r="C206" s="137" t="s">
        <v>439</v>
      </c>
      <c r="D206" s="389">
        <v>1</v>
      </c>
      <c r="E206" s="874"/>
      <c r="F206" s="874"/>
      <c r="G206" s="874"/>
      <c r="H206" s="874"/>
      <c r="I206" s="875"/>
      <c r="J206" s="336"/>
      <c r="N206" s="1130">
        <f t="shared" si="57"/>
        <v>0</v>
      </c>
      <c r="O206" s="1130">
        <f t="shared" si="58"/>
        <v>0</v>
      </c>
    </row>
    <row r="207" spans="1:15" s="297" customFormat="1">
      <c r="A207" s="125" t="s">
        <v>706</v>
      </c>
      <c r="B207" s="382" t="s">
        <v>689</v>
      </c>
      <c r="C207" s="390" t="s">
        <v>439</v>
      </c>
      <c r="D207" s="389">
        <v>2</v>
      </c>
      <c r="E207" s="874"/>
      <c r="F207" s="874"/>
      <c r="G207" s="874"/>
      <c r="H207" s="874"/>
      <c r="I207" s="875"/>
      <c r="J207" s="336"/>
      <c r="N207" s="1130">
        <f t="shared" si="57"/>
        <v>0</v>
      </c>
      <c r="O207" s="1130">
        <f t="shared" si="58"/>
        <v>0</v>
      </c>
    </row>
    <row r="208" spans="1:15" s="297" customFormat="1" ht="28.5">
      <c r="A208" s="125" t="s">
        <v>707</v>
      </c>
      <c r="B208" s="382" t="s">
        <v>695</v>
      </c>
      <c r="C208" s="137" t="s">
        <v>439</v>
      </c>
      <c r="D208" s="389">
        <v>1</v>
      </c>
      <c r="E208" s="874"/>
      <c r="F208" s="874"/>
      <c r="G208" s="874"/>
      <c r="H208" s="874"/>
      <c r="I208" s="875"/>
      <c r="J208" s="336"/>
      <c r="N208" s="1130">
        <f t="shared" si="57"/>
        <v>0</v>
      </c>
      <c r="O208" s="1130">
        <f t="shared" si="58"/>
        <v>0</v>
      </c>
    </row>
    <row r="209" spans="1:15" s="297" customFormat="1" ht="28.5">
      <c r="A209" s="125">
        <v>25</v>
      </c>
      <c r="B209" s="383" t="s">
        <v>708</v>
      </c>
      <c r="C209" s="137" t="s">
        <v>173</v>
      </c>
      <c r="D209" s="385">
        <v>1</v>
      </c>
      <c r="E209" s="391">
        <v>370440</v>
      </c>
      <c r="F209" s="876">
        <f t="shared" ref="F209:F255" si="59">E209*0.09</f>
        <v>33339.599999999999</v>
      </c>
      <c r="G209" s="876">
        <f t="shared" ref="G209:G255" si="60">E209*0.09</f>
        <v>33339.599999999999</v>
      </c>
      <c r="H209" s="876">
        <f t="shared" ref="H209:H255" si="61">E209+F209+G209</f>
        <v>437119.19999999995</v>
      </c>
      <c r="I209" s="905">
        <f>D209*H209</f>
        <v>437119.19999999995</v>
      </c>
      <c r="J209" s="236" t="s">
        <v>1735</v>
      </c>
      <c r="N209" s="1130">
        <f t="shared" si="57"/>
        <v>437119.19999999995</v>
      </c>
      <c r="O209" s="1130">
        <f t="shared" si="58"/>
        <v>0</v>
      </c>
    </row>
    <row r="210" spans="1:15" s="297" customFormat="1">
      <c r="A210" s="125">
        <v>25.1</v>
      </c>
      <c r="B210" s="382" t="s">
        <v>709</v>
      </c>
      <c r="C210" s="137" t="s">
        <v>174</v>
      </c>
      <c r="D210" s="389">
        <v>1</v>
      </c>
      <c r="E210" s="874"/>
      <c r="F210" s="874"/>
      <c r="G210" s="874"/>
      <c r="H210" s="874"/>
      <c r="I210" s="875"/>
      <c r="J210" s="336"/>
      <c r="N210" s="1130">
        <f t="shared" si="57"/>
        <v>0</v>
      </c>
      <c r="O210" s="1130">
        <f t="shared" si="58"/>
        <v>0</v>
      </c>
    </row>
    <row r="211" spans="1:15" s="297" customFormat="1">
      <c r="A211" s="125">
        <v>25.2</v>
      </c>
      <c r="B211" s="382" t="s">
        <v>710</v>
      </c>
      <c r="C211" s="137" t="s">
        <v>174</v>
      </c>
      <c r="D211" s="389">
        <v>1</v>
      </c>
      <c r="E211" s="874"/>
      <c r="F211" s="874"/>
      <c r="G211" s="874"/>
      <c r="H211" s="874"/>
      <c r="I211" s="875"/>
      <c r="J211" s="336"/>
      <c r="N211" s="1130">
        <f t="shared" si="57"/>
        <v>0</v>
      </c>
      <c r="O211" s="1130">
        <f t="shared" si="58"/>
        <v>0</v>
      </c>
    </row>
    <row r="212" spans="1:15" s="297" customFormat="1">
      <c r="A212" s="125">
        <v>25.3</v>
      </c>
      <c r="B212" s="382" t="s">
        <v>711</v>
      </c>
      <c r="C212" s="137" t="s">
        <v>174</v>
      </c>
      <c r="D212" s="389">
        <v>1</v>
      </c>
      <c r="E212" s="874"/>
      <c r="F212" s="874"/>
      <c r="G212" s="874"/>
      <c r="H212" s="874"/>
      <c r="I212" s="875"/>
      <c r="J212" s="336"/>
      <c r="N212" s="1130">
        <f t="shared" si="57"/>
        <v>0</v>
      </c>
      <c r="O212" s="1130">
        <f t="shared" si="58"/>
        <v>0</v>
      </c>
    </row>
    <row r="213" spans="1:15" s="297" customFormat="1">
      <c r="A213" s="125">
        <v>25.4</v>
      </c>
      <c r="B213" s="394" t="s">
        <v>712</v>
      </c>
      <c r="C213" s="137" t="s">
        <v>439</v>
      </c>
      <c r="D213" s="389">
        <v>1</v>
      </c>
      <c r="E213" s="874"/>
      <c r="F213" s="874"/>
      <c r="G213" s="874"/>
      <c r="H213" s="874"/>
      <c r="I213" s="875"/>
      <c r="J213" s="336"/>
      <c r="N213" s="1130">
        <f t="shared" si="57"/>
        <v>0</v>
      </c>
      <c r="O213" s="1130">
        <f t="shared" si="58"/>
        <v>0</v>
      </c>
    </row>
    <row r="214" spans="1:15" s="297" customFormat="1">
      <c r="A214" s="125">
        <v>25.5</v>
      </c>
      <c r="B214" s="949" t="s">
        <v>713</v>
      </c>
      <c r="C214" s="137" t="s">
        <v>439</v>
      </c>
      <c r="D214" s="389">
        <v>1</v>
      </c>
      <c r="E214" s="874"/>
      <c r="F214" s="874"/>
      <c r="G214" s="874"/>
      <c r="H214" s="874"/>
      <c r="I214" s="875"/>
      <c r="J214" s="336"/>
      <c r="N214" s="1130">
        <f t="shared" si="57"/>
        <v>0</v>
      </c>
      <c r="O214" s="1130">
        <f t="shared" si="58"/>
        <v>0</v>
      </c>
    </row>
    <row r="215" spans="1:15" s="297" customFormat="1">
      <c r="A215" s="125">
        <v>25.6</v>
      </c>
      <c r="B215" s="382" t="s">
        <v>714</v>
      </c>
      <c r="C215" s="390" t="s">
        <v>439</v>
      </c>
      <c r="D215" s="389">
        <v>1</v>
      </c>
      <c r="E215" s="874"/>
      <c r="F215" s="874"/>
      <c r="G215" s="874"/>
      <c r="H215" s="874"/>
      <c r="I215" s="875"/>
      <c r="J215" s="336"/>
      <c r="N215" s="1130">
        <f t="shared" si="57"/>
        <v>0</v>
      </c>
      <c r="O215" s="1130">
        <f t="shared" si="58"/>
        <v>0</v>
      </c>
    </row>
    <row r="216" spans="1:15" s="297" customFormat="1">
      <c r="A216" s="125">
        <v>25.7</v>
      </c>
      <c r="B216" s="382" t="s">
        <v>715</v>
      </c>
      <c r="C216" s="390" t="s">
        <v>439</v>
      </c>
      <c r="D216" s="389">
        <v>1</v>
      </c>
      <c r="E216" s="874"/>
      <c r="F216" s="874"/>
      <c r="G216" s="874"/>
      <c r="H216" s="874"/>
      <c r="I216" s="875"/>
      <c r="J216" s="336"/>
      <c r="N216" s="1130">
        <f t="shared" si="57"/>
        <v>0</v>
      </c>
      <c r="O216" s="1130">
        <f t="shared" si="58"/>
        <v>0</v>
      </c>
    </row>
    <row r="217" spans="1:15" s="297" customFormat="1">
      <c r="A217" s="125">
        <v>25.8</v>
      </c>
      <c r="B217" s="382" t="s">
        <v>716</v>
      </c>
      <c r="C217" s="390" t="s">
        <v>439</v>
      </c>
      <c r="D217" s="389">
        <v>1</v>
      </c>
      <c r="E217" s="874"/>
      <c r="F217" s="874"/>
      <c r="G217" s="874"/>
      <c r="H217" s="874"/>
      <c r="I217" s="875"/>
      <c r="J217" s="336"/>
      <c r="N217" s="1130">
        <f t="shared" si="57"/>
        <v>0</v>
      </c>
      <c r="O217" s="1130">
        <f t="shared" si="58"/>
        <v>0</v>
      </c>
    </row>
    <row r="218" spans="1:15" s="297" customFormat="1">
      <c r="A218" s="125">
        <v>25.9</v>
      </c>
      <c r="B218" s="382" t="s">
        <v>717</v>
      </c>
      <c r="C218" s="392" t="s">
        <v>439</v>
      </c>
      <c r="D218" s="389">
        <v>1</v>
      </c>
      <c r="E218" s="874"/>
      <c r="F218" s="874"/>
      <c r="G218" s="874"/>
      <c r="H218" s="874"/>
      <c r="I218" s="875"/>
      <c r="J218" s="336"/>
      <c r="N218" s="1130">
        <f t="shared" si="57"/>
        <v>0</v>
      </c>
      <c r="O218" s="1130">
        <f t="shared" si="58"/>
        <v>0</v>
      </c>
    </row>
    <row r="219" spans="1:15" s="297" customFormat="1">
      <c r="A219" s="393">
        <v>25.1</v>
      </c>
      <c r="B219" s="382" t="s">
        <v>718</v>
      </c>
      <c r="C219" s="388"/>
      <c r="D219" s="388"/>
      <c r="E219" s="874"/>
      <c r="F219" s="874"/>
      <c r="G219" s="874"/>
      <c r="H219" s="874"/>
      <c r="I219" s="875"/>
      <c r="J219" s="336"/>
      <c r="N219" s="1130">
        <f t="shared" si="57"/>
        <v>0</v>
      </c>
      <c r="O219" s="1130">
        <f t="shared" si="58"/>
        <v>0</v>
      </c>
    </row>
    <row r="220" spans="1:15" s="297" customFormat="1">
      <c r="A220" s="125" t="s">
        <v>719</v>
      </c>
      <c r="B220" s="382" t="s">
        <v>720</v>
      </c>
      <c r="C220" s="392" t="s">
        <v>439</v>
      </c>
      <c r="D220" s="389">
        <v>2</v>
      </c>
      <c r="E220" s="874"/>
      <c r="F220" s="874"/>
      <c r="G220" s="874"/>
      <c r="H220" s="874"/>
      <c r="I220" s="875"/>
      <c r="J220" s="336"/>
      <c r="N220" s="1130">
        <f t="shared" si="57"/>
        <v>0</v>
      </c>
      <c r="O220" s="1130">
        <f t="shared" si="58"/>
        <v>0</v>
      </c>
    </row>
    <row r="221" spans="1:15" s="297" customFormat="1">
      <c r="A221" s="125" t="s">
        <v>721</v>
      </c>
      <c r="B221" s="382" t="s">
        <v>722</v>
      </c>
      <c r="C221" s="392" t="s">
        <v>439</v>
      </c>
      <c r="D221" s="389">
        <v>2</v>
      </c>
      <c r="E221" s="874"/>
      <c r="F221" s="874"/>
      <c r="G221" s="874"/>
      <c r="H221" s="874"/>
      <c r="I221" s="875"/>
      <c r="J221" s="336"/>
      <c r="N221" s="1130">
        <f t="shared" si="57"/>
        <v>0</v>
      </c>
      <c r="O221" s="1130">
        <f t="shared" si="58"/>
        <v>0</v>
      </c>
    </row>
    <row r="222" spans="1:15" s="297" customFormat="1">
      <c r="A222" s="125" t="s">
        <v>723</v>
      </c>
      <c r="B222" s="382" t="s">
        <v>724</v>
      </c>
      <c r="C222" s="390" t="s">
        <v>439</v>
      </c>
      <c r="D222" s="389">
        <v>2</v>
      </c>
      <c r="E222" s="874"/>
      <c r="F222" s="874"/>
      <c r="G222" s="874"/>
      <c r="H222" s="874"/>
      <c r="I222" s="875"/>
      <c r="J222" s="336"/>
      <c r="N222" s="1130">
        <f t="shared" si="57"/>
        <v>0</v>
      </c>
      <c r="O222" s="1130">
        <f t="shared" si="58"/>
        <v>0</v>
      </c>
    </row>
    <row r="223" spans="1:15" s="297" customFormat="1">
      <c r="A223" s="125" t="s">
        <v>725</v>
      </c>
      <c r="B223" s="382" t="s">
        <v>726</v>
      </c>
      <c r="C223" s="137" t="s">
        <v>439</v>
      </c>
      <c r="D223" s="389">
        <v>2</v>
      </c>
      <c r="E223" s="874"/>
      <c r="F223" s="874"/>
      <c r="G223" s="874"/>
      <c r="H223" s="874"/>
      <c r="I223" s="875"/>
      <c r="J223" s="336"/>
      <c r="N223" s="1130">
        <f t="shared" si="57"/>
        <v>0</v>
      </c>
      <c r="O223" s="1130">
        <f t="shared" si="58"/>
        <v>0</v>
      </c>
    </row>
    <row r="224" spans="1:15" s="297" customFormat="1">
      <c r="A224" s="125" t="s">
        <v>727</v>
      </c>
      <c r="B224" s="382" t="s">
        <v>728</v>
      </c>
      <c r="C224" s="390" t="s">
        <v>439</v>
      </c>
      <c r="D224" s="389">
        <v>2</v>
      </c>
      <c r="E224" s="874"/>
      <c r="F224" s="874"/>
      <c r="G224" s="874"/>
      <c r="H224" s="874"/>
      <c r="I224" s="875"/>
      <c r="J224" s="336"/>
      <c r="N224" s="1130">
        <f t="shared" si="57"/>
        <v>0</v>
      </c>
      <c r="O224" s="1130">
        <f t="shared" si="58"/>
        <v>0</v>
      </c>
    </row>
    <row r="225" spans="1:15" s="297" customFormat="1">
      <c r="A225" s="125">
        <v>25.11</v>
      </c>
      <c r="B225" s="382" t="s">
        <v>729</v>
      </c>
      <c r="C225" s="137" t="s">
        <v>174</v>
      </c>
      <c r="D225" s="389">
        <v>1</v>
      </c>
      <c r="E225" s="874"/>
      <c r="F225" s="874"/>
      <c r="G225" s="874"/>
      <c r="H225" s="874"/>
      <c r="I225" s="875"/>
      <c r="J225" s="336"/>
      <c r="N225" s="1130">
        <f t="shared" si="57"/>
        <v>0</v>
      </c>
      <c r="O225" s="1130">
        <f t="shared" si="58"/>
        <v>0</v>
      </c>
    </row>
    <row r="226" spans="1:15" s="297" customFormat="1">
      <c r="A226" s="125">
        <v>25.12</v>
      </c>
      <c r="B226" s="394" t="s">
        <v>730</v>
      </c>
      <c r="C226" s="137" t="s">
        <v>174</v>
      </c>
      <c r="D226" s="389">
        <v>1</v>
      </c>
      <c r="E226" s="874"/>
      <c r="F226" s="874"/>
      <c r="G226" s="874"/>
      <c r="H226" s="874"/>
      <c r="I226" s="875"/>
      <c r="J226" s="336"/>
      <c r="N226" s="1130">
        <f t="shared" si="57"/>
        <v>0</v>
      </c>
      <c r="O226" s="1130">
        <f t="shared" si="58"/>
        <v>0</v>
      </c>
    </row>
    <row r="227" spans="1:15" s="297" customFormat="1">
      <c r="A227" s="125">
        <v>25.13</v>
      </c>
      <c r="B227" s="394" t="s">
        <v>731</v>
      </c>
      <c r="C227" s="388"/>
      <c r="D227" s="388"/>
      <c r="E227" s="874"/>
      <c r="F227" s="874"/>
      <c r="G227" s="874"/>
      <c r="H227" s="874"/>
      <c r="I227" s="875"/>
      <c r="J227" s="336"/>
      <c r="N227" s="1130">
        <f t="shared" si="57"/>
        <v>0</v>
      </c>
      <c r="O227" s="1130">
        <f t="shared" si="58"/>
        <v>0</v>
      </c>
    </row>
    <row r="228" spans="1:15" s="297" customFormat="1">
      <c r="A228" s="125" t="s">
        <v>719</v>
      </c>
      <c r="B228" s="394" t="s">
        <v>732</v>
      </c>
      <c r="C228" s="137" t="s">
        <v>439</v>
      </c>
      <c r="D228" s="389">
        <v>1</v>
      </c>
      <c r="E228" s="874"/>
      <c r="F228" s="874"/>
      <c r="G228" s="874"/>
      <c r="H228" s="874"/>
      <c r="I228" s="875"/>
      <c r="J228" s="336"/>
      <c r="N228" s="1130">
        <f t="shared" si="57"/>
        <v>0</v>
      </c>
      <c r="O228" s="1130">
        <f t="shared" si="58"/>
        <v>0</v>
      </c>
    </row>
    <row r="229" spans="1:15" s="297" customFormat="1">
      <c r="A229" s="125" t="s">
        <v>721</v>
      </c>
      <c r="B229" s="382" t="s">
        <v>733</v>
      </c>
      <c r="C229" s="384" t="s">
        <v>439</v>
      </c>
      <c r="D229" s="389">
        <v>1</v>
      </c>
      <c r="E229" s="874"/>
      <c r="F229" s="874"/>
      <c r="G229" s="874"/>
      <c r="H229" s="874"/>
      <c r="I229" s="875"/>
      <c r="J229" s="336"/>
      <c r="N229" s="1130">
        <f t="shared" si="57"/>
        <v>0</v>
      </c>
      <c r="O229" s="1130">
        <f t="shared" si="58"/>
        <v>0</v>
      </c>
    </row>
    <row r="230" spans="1:15" s="297" customFormat="1">
      <c r="A230" s="125" t="s">
        <v>723</v>
      </c>
      <c r="B230" s="382" t="s">
        <v>734</v>
      </c>
      <c r="C230" s="390" t="s">
        <v>439</v>
      </c>
      <c r="D230" s="389">
        <v>1</v>
      </c>
      <c r="E230" s="874"/>
      <c r="F230" s="874"/>
      <c r="G230" s="874"/>
      <c r="H230" s="874"/>
      <c r="I230" s="875"/>
      <c r="J230" s="336"/>
      <c r="N230" s="1130">
        <f t="shared" si="57"/>
        <v>0</v>
      </c>
      <c r="O230" s="1130">
        <f t="shared" si="58"/>
        <v>0</v>
      </c>
    </row>
    <row r="231" spans="1:15" s="297" customFormat="1">
      <c r="A231" s="125" t="s">
        <v>725</v>
      </c>
      <c r="B231" s="382" t="s">
        <v>735</v>
      </c>
      <c r="C231" s="384" t="s">
        <v>439</v>
      </c>
      <c r="D231" s="389">
        <v>1</v>
      </c>
      <c r="E231" s="874"/>
      <c r="F231" s="874"/>
      <c r="G231" s="874"/>
      <c r="H231" s="874"/>
      <c r="I231" s="875"/>
      <c r="J231" s="336"/>
      <c r="N231" s="1130">
        <f t="shared" si="57"/>
        <v>0</v>
      </c>
      <c r="O231" s="1130">
        <f t="shared" si="58"/>
        <v>0</v>
      </c>
    </row>
    <row r="232" spans="1:15" s="297" customFormat="1">
      <c r="A232" s="125">
        <v>25.14</v>
      </c>
      <c r="B232" s="382" t="s">
        <v>736</v>
      </c>
      <c r="C232" s="388"/>
      <c r="D232" s="388"/>
      <c r="E232" s="874"/>
      <c r="F232" s="874"/>
      <c r="G232" s="874"/>
      <c r="H232" s="874"/>
      <c r="I232" s="875"/>
      <c r="J232" s="336"/>
      <c r="N232" s="1130">
        <f t="shared" si="57"/>
        <v>0</v>
      </c>
      <c r="O232" s="1130">
        <f t="shared" si="58"/>
        <v>0</v>
      </c>
    </row>
    <row r="233" spans="1:15" s="297" customFormat="1">
      <c r="A233" s="125" t="s">
        <v>719</v>
      </c>
      <c r="B233" s="382" t="s">
        <v>737</v>
      </c>
      <c r="C233" s="384" t="s">
        <v>439</v>
      </c>
      <c r="D233" s="389">
        <v>2</v>
      </c>
      <c r="E233" s="874"/>
      <c r="F233" s="874"/>
      <c r="G233" s="874"/>
      <c r="H233" s="874"/>
      <c r="I233" s="875"/>
      <c r="J233" s="336"/>
      <c r="N233" s="1130">
        <f t="shared" si="57"/>
        <v>0</v>
      </c>
      <c r="O233" s="1130">
        <f t="shared" si="58"/>
        <v>0</v>
      </c>
    </row>
    <row r="234" spans="1:15" s="297" customFormat="1">
      <c r="A234" s="125" t="s">
        <v>721</v>
      </c>
      <c r="B234" s="382" t="s">
        <v>738</v>
      </c>
      <c r="C234" s="384" t="s">
        <v>439</v>
      </c>
      <c r="D234" s="389">
        <v>1</v>
      </c>
      <c r="E234" s="874"/>
      <c r="F234" s="874"/>
      <c r="G234" s="874"/>
      <c r="H234" s="874"/>
      <c r="I234" s="875"/>
      <c r="J234" s="336"/>
      <c r="N234" s="1130">
        <f t="shared" si="57"/>
        <v>0</v>
      </c>
      <c r="O234" s="1130">
        <f t="shared" si="58"/>
        <v>0</v>
      </c>
    </row>
    <row r="235" spans="1:15" s="297" customFormat="1">
      <c r="A235" s="125" t="s">
        <v>723</v>
      </c>
      <c r="B235" s="382" t="s">
        <v>739</v>
      </c>
      <c r="C235" s="384" t="s">
        <v>439</v>
      </c>
      <c r="D235" s="389">
        <v>2</v>
      </c>
      <c r="E235" s="874"/>
      <c r="F235" s="874"/>
      <c r="G235" s="874"/>
      <c r="H235" s="874"/>
      <c r="I235" s="875"/>
      <c r="J235" s="336"/>
      <c r="N235" s="1130">
        <f t="shared" si="57"/>
        <v>0</v>
      </c>
      <c r="O235" s="1130">
        <f t="shared" si="58"/>
        <v>0</v>
      </c>
    </row>
    <row r="236" spans="1:15" s="297" customFormat="1">
      <c r="A236" s="125">
        <v>25.15</v>
      </c>
      <c r="B236" s="382" t="s">
        <v>740</v>
      </c>
      <c r="C236" s="347"/>
      <c r="D236" s="347"/>
      <c r="E236" s="874"/>
      <c r="F236" s="874"/>
      <c r="G236" s="874"/>
      <c r="H236" s="874"/>
      <c r="I236" s="875"/>
      <c r="J236" s="336"/>
      <c r="N236" s="1130">
        <f t="shared" si="57"/>
        <v>0</v>
      </c>
      <c r="O236" s="1130">
        <f t="shared" si="58"/>
        <v>0</v>
      </c>
    </row>
    <row r="237" spans="1:15" s="297" customFormat="1">
      <c r="A237" s="125" t="s">
        <v>719</v>
      </c>
      <c r="B237" s="382" t="s">
        <v>741</v>
      </c>
      <c r="C237" s="384" t="s">
        <v>439</v>
      </c>
      <c r="D237" s="389">
        <v>1</v>
      </c>
      <c r="E237" s="874"/>
      <c r="F237" s="874"/>
      <c r="G237" s="874"/>
      <c r="H237" s="874"/>
      <c r="I237" s="875"/>
      <c r="J237" s="336"/>
      <c r="N237" s="1130">
        <f t="shared" si="57"/>
        <v>0</v>
      </c>
      <c r="O237" s="1130">
        <f t="shared" si="58"/>
        <v>0</v>
      </c>
    </row>
    <row r="238" spans="1:15" s="297" customFormat="1">
      <c r="A238" s="125" t="s">
        <v>721</v>
      </c>
      <c r="B238" s="382" t="s">
        <v>742</v>
      </c>
      <c r="C238" s="384" t="s">
        <v>439</v>
      </c>
      <c r="D238" s="389">
        <v>1</v>
      </c>
      <c r="E238" s="874"/>
      <c r="F238" s="874"/>
      <c r="G238" s="874"/>
      <c r="H238" s="874"/>
      <c r="I238" s="875"/>
      <c r="J238" s="336"/>
      <c r="N238" s="1130">
        <f t="shared" si="57"/>
        <v>0</v>
      </c>
      <c r="O238" s="1130">
        <f t="shared" si="58"/>
        <v>0</v>
      </c>
    </row>
    <row r="239" spans="1:15" s="297" customFormat="1">
      <c r="A239" s="125">
        <v>25.16</v>
      </c>
      <c r="B239" s="382" t="s">
        <v>743</v>
      </c>
      <c r="C239" s="388"/>
      <c r="D239" s="388"/>
      <c r="E239" s="874"/>
      <c r="F239" s="874"/>
      <c r="G239" s="874"/>
      <c r="H239" s="874"/>
      <c r="I239" s="875"/>
      <c r="J239" s="336"/>
      <c r="N239" s="1130">
        <f t="shared" si="57"/>
        <v>0</v>
      </c>
      <c r="O239" s="1130">
        <f t="shared" si="58"/>
        <v>0</v>
      </c>
    </row>
    <row r="240" spans="1:15" s="297" customFormat="1">
      <c r="A240" s="125" t="s">
        <v>719</v>
      </c>
      <c r="B240" s="382" t="s">
        <v>744</v>
      </c>
      <c r="C240" s="390" t="s">
        <v>439</v>
      </c>
      <c r="D240" s="389">
        <v>2</v>
      </c>
      <c r="E240" s="874"/>
      <c r="F240" s="874"/>
      <c r="G240" s="874"/>
      <c r="H240" s="874"/>
      <c r="I240" s="875"/>
      <c r="J240" s="336"/>
      <c r="N240" s="1130">
        <f t="shared" si="57"/>
        <v>0</v>
      </c>
      <c r="O240" s="1130">
        <f t="shared" si="58"/>
        <v>0</v>
      </c>
    </row>
    <row r="241" spans="1:15" s="297" customFormat="1">
      <c r="A241" s="125" t="s">
        <v>721</v>
      </c>
      <c r="B241" s="382" t="s">
        <v>745</v>
      </c>
      <c r="C241" s="384" t="s">
        <v>439</v>
      </c>
      <c r="D241" s="389">
        <v>2</v>
      </c>
      <c r="E241" s="874"/>
      <c r="F241" s="874"/>
      <c r="G241" s="874"/>
      <c r="H241" s="874"/>
      <c r="I241" s="875"/>
      <c r="J241" s="336"/>
      <c r="N241" s="1130">
        <f t="shared" si="57"/>
        <v>0</v>
      </c>
      <c r="O241" s="1130">
        <f t="shared" si="58"/>
        <v>0</v>
      </c>
    </row>
    <row r="242" spans="1:15" s="297" customFormat="1">
      <c r="A242" s="125">
        <v>25.17</v>
      </c>
      <c r="B242" s="382" t="s">
        <v>746</v>
      </c>
      <c r="C242" s="384" t="s">
        <v>439</v>
      </c>
      <c r="D242" s="389">
        <v>2</v>
      </c>
      <c r="E242" s="874"/>
      <c r="F242" s="874"/>
      <c r="G242" s="874"/>
      <c r="H242" s="874"/>
      <c r="I242" s="875"/>
      <c r="J242" s="336"/>
      <c r="N242" s="1130">
        <f t="shared" si="57"/>
        <v>0</v>
      </c>
      <c r="O242" s="1130">
        <f t="shared" si="58"/>
        <v>0</v>
      </c>
    </row>
    <row r="243" spans="1:15" s="297" customFormat="1">
      <c r="A243" s="125">
        <v>25.18</v>
      </c>
      <c r="B243" s="382" t="s">
        <v>747</v>
      </c>
      <c r="C243" s="384" t="s">
        <v>439</v>
      </c>
      <c r="D243" s="389">
        <v>1</v>
      </c>
      <c r="E243" s="874"/>
      <c r="F243" s="874"/>
      <c r="G243" s="874"/>
      <c r="H243" s="874"/>
      <c r="I243" s="875"/>
      <c r="J243" s="336"/>
      <c r="N243" s="1130">
        <f t="shared" si="57"/>
        <v>0</v>
      </c>
      <c r="O243" s="1130">
        <f t="shared" si="58"/>
        <v>0</v>
      </c>
    </row>
    <row r="244" spans="1:15" s="297" customFormat="1" ht="28.5">
      <c r="A244" s="125">
        <v>25.19</v>
      </c>
      <c r="B244" s="382" t="s">
        <v>748</v>
      </c>
      <c r="C244" s="384" t="s">
        <v>270</v>
      </c>
      <c r="D244" s="389">
        <v>1</v>
      </c>
      <c r="E244" s="874"/>
      <c r="F244" s="874"/>
      <c r="G244" s="874"/>
      <c r="H244" s="874"/>
      <c r="I244" s="875"/>
      <c r="J244" s="336"/>
      <c r="N244" s="1130">
        <f t="shared" si="57"/>
        <v>0</v>
      </c>
      <c r="O244" s="1130">
        <f t="shared" si="58"/>
        <v>0</v>
      </c>
    </row>
    <row r="245" spans="1:15" s="297" customFormat="1" ht="28.5">
      <c r="A245" s="319">
        <v>26</v>
      </c>
      <c r="B245" s="382" t="s">
        <v>749</v>
      </c>
      <c r="C245" s="390" t="s">
        <v>439</v>
      </c>
      <c r="D245" s="389">
        <v>1</v>
      </c>
      <c r="E245" s="1105">
        <v>69457.5</v>
      </c>
      <c r="F245" s="876">
        <f t="shared" si="59"/>
        <v>6251.1750000000002</v>
      </c>
      <c r="G245" s="876">
        <f t="shared" si="60"/>
        <v>6251.1750000000002</v>
      </c>
      <c r="H245" s="876">
        <f t="shared" si="61"/>
        <v>81959.850000000006</v>
      </c>
      <c r="I245" s="905">
        <f>D245*H245</f>
        <v>81959.850000000006</v>
      </c>
      <c r="J245" s="236" t="s">
        <v>1735</v>
      </c>
      <c r="N245" s="1130">
        <f t="shared" si="57"/>
        <v>81959.849999999991</v>
      </c>
      <c r="O245" s="1130">
        <f t="shared" si="58"/>
        <v>0</v>
      </c>
    </row>
    <row r="246" spans="1:15" s="297" customFormat="1" ht="28.5">
      <c r="A246" s="125">
        <v>27</v>
      </c>
      <c r="B246" s="382" t="s">
        <v>750</v>
      </c>
      <c r="C246" s="384" t="s">
        <v>439</v>
      </c>
      <c r="D246" s="389">
        <v>1</v>
      </c>
      <c r="E246" s="1105">
        <v>52093.13</v>
      </c>
      <c r="F246" s="876">
        <f t="shared" si="59"/>
        <v>4688.3816999999999</v>
      </c>
      <c r="G246" s="876">
        <f t="shared" si="60"/>
        <v>4688.3816999999999</v>
      </c>
      <c r="H246" s="876">
        <f t="shared" si="61"/>
        <v>61469.893399999994</v>
      </c>
      <c r="I246" s="905">
        <f t="shared" ref="I246:I248" si="62">D246*H246</f>
        <v>61469.893399999994</v>
      </c>
      <c r="J246" s="236" t="s">
        <v>1735</v>
      </c>
      <c r="N246" s="1130">
        <f t="shared" si="57"/>
        <v>61469.893399999994</v>
      </c>
      <c r="O246" s="1130">
        <f t="shared" si="58"/>
        <v>0</v>
      </c>
    </row>
    <row r="247" spans="1:15" s="297" customFormat="1">
      <c r="A247" s="125">
        <v>28</v>
      </c>
      <c r="B247" s="394" t="s">
        <v>751</v>
      </c>
      <c r="C247" s="137" t="s">
        <v>439</v>
      </c>
      <c r="D247" s="389">
        <v>1</v>
      </c>
      <c r="E247" s="1105">
        <v>347287.5</v>
      </c>
      <c r="F247" s="876">
        <f t="shared" si="59"/>
        <v>31255.875</v>
      </c>
      <c r="G247" s="876">
        <f t="shared" si="60"/>
        <v>31255.875</v>
      </c>
      <c r="H247" s="876">
        <f t="shared" si="61"/>
        <v>409799.25</v>
      </c>
      <c r="I247" s="905">
        <f t="shared" si="62"/>
        <v>409799.25</v>
      </c>
      <c r="J247" s="236" t="s">
        <v>1735</v>
      </c>
      <c r="N247" s="1130">
        <f t="shared" si="57"/>
        <v>409799.25</v>
      </c>
      <c r="O247" s="1130">
        <f t="shared" si="58"/>
        <v>0</v>
      </c>
    </row>
    <row r="248" spans="1:15" s="297" customFormat="1" ht="28.5">
      <c r="A248" s="125">
        <v>29</v>
      </c>
      <c r="B248" s="394" t="s">
        <v>752</v>
      </c>
      <c r="C248" s="137" t="s">
        <v>439</v>
      </c>
      <c r="D248" s="389">
        <v>1</v>
      </c>
      <c r="E248" s="1105">
        <v>17364.38</v>
      </c>
      <c r="F248" s="876">
        <f t="shared" si="59"/>
        <v>1562.7942</v>
      </c>
      <c r="G248" s="876">
        <f t="shared" si="60"/>
        <v>1562.7942</v>
      </c>
      <c r="H248" s="876">
        <f t="shared" si="61"/>
        <v>20489.968400000002</v>
      </c>
      <c r="I248" s="905">
        <f t="shared" si="62"/>
        <v>20489.968400000002</v>
      </c>
      <c r="J248" s="236" t="s">
        <v>1735</v>
      </c>
      <c r="N248" s="1130">
        <f t="shared" si="57"/>
        <v>20489.968400000002</v>
      </c>
      <c r="O248" s="1130">
        <f t="shared" si="58"/>
        <v>0</v>
      </c>
    </row>
    <row r="249" spans="1:15" s="297" customFormat="1" ht="28.5">
      <c r="A249" s="125">
        <v>30</v>
      </c>
      <c r="B249" s="395" t="s">
        <v>753</v>
      </c>
      <c r="C249" s="396"/>
      <c r="D249" s="396"/>
      <c r="E249" s="873"/>
      <c r="F249" s="874"/>
      <c r="G249" s="874"/>
      <c r="H249" s="874"/>
      <c r="I249" s="906"/>
      <c r="J249" s="398"/>
      <c r="N249" s="1130">
        <f t="shared" si="57"/>
        <v>0</v>
      </c>
      <c r="O249" s="1130">
        <f t="shared" si="58"/>
        <v>0</v>
      </c>
    </row>
    <row r="250" spans="1:15" s="297" customFormat="1">
      <c r="A250" s="125">
        <v>30.1</v>
      </c>
      <c r="B250" s="397" t="s">
        <v>754</v>
      </c>
      <c r="C250" s="151" t="s">
        <v>175</v>
      </c>
      <c r="D250" s="125">
        <v>1</v>
      </c>
      <c r="E250" s="979">
        <v>93762.74</v>
      </c>
      <c r="F250" s="876">
        <f t="shared" si="59"/>
        <v>8438.6466</v>
      </c>
      <c r="G250" s="876">
        <f t="shared" si="60"/>
        <v>8438.6466</v>
      </c>
      <c r="H250" s="876">
        <f t="shared" si="61"/>
        <v>110640.03320000001</v>
      </c>
      <c r="I250" s="905">
        <f>D250*H250</f>
        <v>110640.03320000001</v>
      </c>
      <c r="J250" s="116" t="s">
        <v>757</v>
      </c>
      <c r="N250" s="1130">
        <f t="shared" si="57"/>
        <v>110640.03320000001</v>
      </c>
      <c r="O250" s="1130">
        <f t="shared" si="58"/>
        <v>0</v>
      </c>
    </row>
    <row r="251" spans="1:15" s="297" customFormat="1">
      <c r="A251" s="125">
        <v>30.2</v>
      </c>
      <c r="B251" s="397" t="s">
        <v>756</v>
      </c>
      <c r="C251" s="151" t="s">
        <v>175</v>
      </c>
      <c r="D251" s="125">
        <v>1</v>
      </c>
      <c r="E251" s="979">
        <v>159579.26999999999</v>
      </c>
      <c r="F251" s="876">
        <f t="shared" si="59"/>
        <v>14362.134299999998</v>
      </c>
      <c r="G251" s="876">
        <f t="shared" si="60"/>
        <v>14362.134299999998</v>
      </c>
      <c r="H251" s="876">
        <f t="shared" si="61"/>
        <v>188303.5386</v>
      </c>
      <c r="I251" s="905">
        <f t="shared" ref="I251:I260" si="63">D251*H251</f>
        <v>188303.5386</v>
      </c>
      <c r="J251" s="116" t="s">
        <v>755</v>
      </c>
      <c r="N251" s="1130">
        <f t="shared" si="57"/>
        <v>188303.53859999997</v>
      </c>
      <c r="O251" s="1130">
        <f t="shared" si="58"/>
        <v>0</v>
      </c>
    </row>
    <row r="252" spans="1:15" s="297" customFormat="1" ht="28.5">
      <c r="A252" s="125">
        <v>30.3</v>
      </c>
      <c r="B252" s="397" t="s">
        <v>758</v>
      </c>
      <c r="C252" s="151" t="s">
        <v>396</v>
      </c>
      <c r="D252" s="125">
        <v>14</v>
      </c>
      <c r="E252" s="979">
        <v>119714.04</v>
      </c>
      <c r="F252" s="876">
        <f t="shared" si="59"/>
        <v>10774.263599999998</v>
      </c>
      <c r="G252" s="876">
        <f t="shared" si="60"/>
        <v>10774.263599999998</v>
      </c>
      <c r="H252" s="876">
        <f t="shared" si="61"/>
        <v>141262.56719999999</v>
      </c>
      <c r="I252" s="905">
        <f t="shared" si="63"/>
        <v>1977675.9408</v>
      </c>
      <c r="J252" s="236" t="s">
        <v>1735</v>
      </c>
      <c r="N252" s="1130">
        <f t="shared" si="57"/>
        <v>1977675.9407999997</v>
      </c>
      <c r="O252" s="1130">
        <f t="shared" si="58"/>
        <v>0</v>
      </c>
    </row>
    <row r="253" spans="1:15" s="297" customFormat="1">
      <c r="A253" s="125">
        <v>30.4</v>
      </c>
      <c r="B253" s="312" t="s">
        <v>759</v>
      </c>
      <c r="C253" s="151" t="s">
        <v>760</v>
      </c>
      <c r="D253" s="125">
        <v>2</v>
      </c>
      <c r="E253" s="979">
        <v>119332.12</v>
      </c>
      <c r="F253" s="876">
        <f t="shared" si="59"/>
        <v>10739.890799999999</v>
      </c>
      <c r="G253" s="876">
        <f t="shared" si="60"/>
        <v>10739.890799999999</v>
      </c>
      <c r="H253" s="876">
        <f t="shared" si="61"/>
        <v>140811.90159999998</v>
      </c>
      <c r="I253" s="905">
        <f t="shared" si="63"/>
        <v>281623.80319999997</v>
      </c>
      <c r="J253" s="399" t="s">
        <v>761</v>
      </c>
      <c r="N253" s="1130">
        <f t="shared" si="57"/>
        <v>281623.80319999997</v>
      </c>
      <c r="O253" s="1130">
        <f t="shared" si="58"/>
        <v>0</v>
      </c>
    </row>
    <row r="254" spans="1:15" s="297" customFormat="1">
      <c r="A254" s="125">
        <v>30.5</v>
      </c>
      <c r="B254" s="312" t="s">
        <v>762</v>
      </c>
      <c r="C254" s="151" t="s">
        <v>760</v>
      </c>
      <c r="D254" s="125">
        <v>2</v>
      </c>
      <c r="E254" s="979">
        <v>177821.28</v>
      </c>
      <c r="F254" s="876">
        <f t="shared" si="59"/>
        <v>16003.915199999999</v>
      </c>
      <c r="G254" s="876">
        <f t="shared" si="60"/>
        <v>16003.915199999999</v>
      </c>
      <c r="H254" s="876">
        <f t="shared" si="61"/>
        <v>209829.11039999998</v>
      </c>
      <c r="I254" s="905">
        <f t="shared" si="63"/>
        <v>419658.22079999995</v>
      </c>
      <c r="J254" s="399" t="s">
        <v>763</v>
      </c>
      <c r="N254" s="1130">
        <f t="shared" si="57"/>
        <v>419658.22079999995</v>
      </c>
      <c r="O254" s="1130">
        <f t="shared" si="58"/>
        <v>0</v>
      </c>
    </row>
    <row r="255" spans="1:15" s="297" customFormat="1" ht="28.5">
      <c r="A255" s="125">
        <v>30.6</v>
      </c>
      <c r="B255" s="312" t="s">
        <v>764</v>
      </c>
      <c r="C255" s="151" t="s">
        <v>396</v>
      </c>
      <c r="D255" s="125">
        <v>1</v>
      </c>
      <c r="E255" s="979">
        <v>137402</v>
      </c>
      <c r="F255" s="876">
        <f t="shared" si="59"/>
        <v>12366.18</v>
      </c>
      <c r="G255" s="876">
        <f t="shared" si="60"/>
        <v>12366.18</v>
      </c>
      <c r="H255" s="876">
        <f t="shared" si="61"/>
        <v>162134.35999999999</v>
      </c>
      <c r="I255" s="905">
        <f t="shared" si="63"/>
        <v>162134.35999999999</v>
      </c>
      <c r="J255" s="236" t="s">
        <v>1735</v>
      </c>
      <c r="N255" s="1130">
        <f t="shared" si="57"/>
        <v>162134.35999999999</v>
      </c>
      <c r="O255" s="1130">
        <f t="shared" si="58"/>
        <v>0</v>
      </c>
    </row>
    <row r="256" spans="1:15" s="297" customFormat="1" ht="57">
      <c r="A256" s="125">
        <v>30.7</v>
      </c>
      <c r="B256" s="397" t="s">
        <v>765</v>
      </c>
      <c r="C256" s="151" t="s">
        <v>760</v>
      </c>
      <c r="D256" s="125">
        <v>1</v>
      </c>
      <c r="E256" s="979">
        <v>25792.45</v>
      </c>
      <c r="F256" s="876">
        <f t="shared" ref="F256:F292" si="64">E256*0.09</f>
        <v>2321.3204999999998</v>
      </c>
      <c r="G256" s="876">
        <f t="shared" ref="G256:G308" si="65">E256*0.09</f>
        <v>2321.3204999999998</v>
      </c>
      <c r="H256" s="876">
        <f t="shared" ref="H256:H292" si="66">E256+F256+G256</f>
        <v>30435.091</v>
      </c>
      <c r="I256" s="905">
        <f t="shared" si="63"/>
        <v>30435.091</v>
      </c>
      <c r="J256" s="236" t="s">
        <v>1735</v>
      </c>
      <c r="N256" s="1130">
        <f t="shared" si="57"/>
        <v>30435.091</v>
      </c>
      <c r="O256" s="1130">
        <f t="shared" si="58"/>
        <v>0</v>
      </c>
    </row>
    <row r="257" spans="1:15" s="297" customFormat="1" ht="28.5">
      <c r="A257" s="125">
        <v>30.8</v>
      </c>
      <c r="B257" s="397" t="s">
        <v>766</v>
      </c>
      <c r="C257" s="151" t="s">
        <v>760</v>
      </c>
      <c r="D257" s="125">
        <v>2</v>
      </c>
      <c r="E257" s="979">
        <v>67421.039999999994</v>
      </c>
      <c r="F257" s="876">
        <f t="shared" si="64"/>
        <v>6067.8935999999994</v>
      </c>
      <c r="G257" s="876">
        <f t="shared" si="65"/>
        <v>6067.8935999999994</v>
      </c>
      <c r="H257" s="876">
        <f t="shared" si="66"/>
        <v>79556.827199999985</v>
      </c>
      <c r="I257" s="905">
        <f t="shared" si="63"/>
        <v>159113.65439999997</v>
      </c>
      <c r="J257" s="116" t="s">
        <v>767</v>
      </c>
      <c r="N257" s="1130">
        <f t="shared" si="57"/>
        <v>159113.65439999997</v>
      </c>
      <c r="O257" s="1130">
        <f t="shared" si="58"/>
        <v>0</v>
      </c>
    </row>
    <row r="258" spans="1:15" s="297" customFormat="1">
      <c r="A258" s="125">
        <v>30.9</v>
      </c>
      <c r="B258" s="397" t="s">
        <v>768</v>
      </c>
      <c r="C258" s="151" t="s">
        <v>439</v>
      </c>
      <c r="D258" s="125">
        <v>1</v>
      </c>
      <c r="E258" s="901">
        <v>53000</v>
      </c>
      <c r="F258" s="876">
        <f t="shared" si="64"/>
        <v>4770</v>
      </c>
      <c r="G258" s="876">
        <f t="shared" si="65"/>
        <v>4770</v>
      </c>
      <c r="H258" s="876">
        <f t="shared" si="66"/>
        <v>62540</v>
      </c>
      <c r="I258" s="905">
        <f t="shared" si="63"/>
        <v>62540</v>
      </c>
      <c r="J258" s="364" t="s">
        <v>769</v>
      </c>
      <c r="N258" s="1130">
        <f t="shared" si="57"/>
        <v>62540</v>
      </c>
      <c r="O258" s="1130">
        <f t="shared" si="58"/>
        <v>0</v>
      </c>
    </row>
    <row r="259" spans="1:15" s="297" customFormat="1" ht="28.5">
      <c r="A259" s="400">
        <v>30.1</v>
      </c>
      <c r="B259" s="397" t="s">
        <v>770</v>
      </c>
      <c r="C259" s="151" t="s">
        <v>579</v>
      </c>
      <c r="D259" s="125">
        <v>1</v>
      </c>
      <c r="E259" s="979">
        <v>231525</v>
      </c>
      <c r="F259" s="876">
        <f t="shared" si="64"/>
        <v>20837.25</v>
      </c>
      <c r="G259" s="876">
        <f t="shared" si="65"/>
        <v>20837.25</v>
      </c>
      <c r="H259" s="876">
        <f t="shared" si="66"/>
        <v>273199.5</v>
      </c>
      <c r="I259" s="905">
        <f t="shared" si="63"/>
        <v>273199.5</v>
      </c>
      <c r="J259" s="236" t="s">
        <v>1735</v>
      </c>
      <c r="N259" s="1130">
        <f t="shared" si="57"/>
        <v>273199.5</v>
      </c>
      <c r="O259" s="1130">
        <f t="shared" si="58"/>
        <v>0</v>
      </c>
    </row>
    <row r="260" spans="1:15" s="297" customFormat="1" ht="71.25">
      <c r="A260" s="1257">
        <v>31</v>
      </c>
      <c r="B260" s="950" t="s">
        <v>771</v>
      </c>
      <c r="C260" s="125" t="s">
        <v>173</v>
      </c>
      <c r="D260" s="125">
        <v>1</v>
      </c>
      <c r="E260" s="901">
        <v>1157625</v>
      </c>
      <c r="F260" s="876">
        <f t="shared" si="64"/>
        <v>104186.25</v>
      </c>
      <c r="G260" s="876">
        <f t="shared" si="65"/>
        <v>104186.25</v>
      </c>
      <c r="H260" s="876">
        <f t="shared" si="66"/>
        <v>1365997.5</v>
      </c>
      <c r="I260" s="905">
        <f t="shared" si="63"/>
        <v>1365997.5</v>
      </c>
      <c r="J260" s="364" t="s">
        <v>1735</v>
      </c>
      <c r="N260" s="1130">
        <f t="shared" si="57"/>
        <v>1365997.5</v>
      </c>
      <c r="O260" s="1130">
        <f t="shared" si="58"/>
        <v>0</v>
      </c>
    </row>
    <row r="261" spans="1:15" s="297" customFormat="1" ht="142.5">
      <c r="A261" s="1262"/>
      <c r="B261" s="401" t="s">
        <v>772</v>
      </c>
      <c r="C261" s="311"/>
      <c r="D261" s="311"/>
      <c r="E261" s="886"/>
      <c r="F261" s="874"/>
      <c r="G261" s="874"/>
      <c r="H261" s="874"/>
      <c r="I261" s="907"/>
      <c r="J261" s="424"/>
      <c r="N261" s="1130">
        <f t="shared" si="57"/>
        <v>0</v>
      </c>
      <c r="O261" s="1130">
        <f t="shared" si="58"/>
        <v>0</v>
      </c>
    </row>
    <row r="262" spans="1:15" s="297" customFormat="1" ht="28.5">
      <c r="A262" s="1262"/>
      <c r="B262" s="401" t="s">
        <v>773</v>
      </c>
      <c r="C262" s="311"/>
      <c r="D262" s="311"/>
      <c r="E262" s="886"/>
      <c r="F262" s="874"/>
      <c r="G262" s="874"/>
      <c r="H262" s="874"/>
      <c r="I262" s="907"/>
      <c r="J262" s="424"/>
      <c r="N262" s="1130">
        <f t="shared" si="57"/>
        <v>0</v>
      </c>
      <c r="O262" s="1130">
        <f t="shared" si="58"/>
        <v>0</v>
      </c>
    </row>
    <row r="263" spans="1:15" s="297" customFormat="1" ht="57">
      <c r="A263" s="1262"/>
      <c r="B263" s="401" t="s">
        <v>774</v>
      </c>
      <c r="C263" s="311"/>
      <c r="D263" s="311"/>
      <c r="E263" s="886"/>
      <c r="F263" s="874"/>
      <c r="G263" s="874"/>
      <c r="H263" s="874"/>
      <c r="I263" s="907"/>
      <c r="J263" s="424"/>
      <c r="N263" s="1130">
        <f t="shared" si="57"/>
        <v>0</v>
      </c>
      <c r="O263" s="1130">
        <f t="shared" si="58"/>
        <v>0</v>
      </c>
    </row>
    <row r="264" spans="1:15" s="297" customFormat="1">
      <c r="A264" s="1262"/>
      <c r="B264" s="401" t="s">
        <v>775</v>
      </c>
      <c r="C264" s="311"/>
      <c r="D264" s="311"/>
      <c r="E264" s="886"/>
      <c r="F264" s="874"/>
      <c r="G264" s="874"/>
      <c r="H264" s="874"/>
      <c r="I264" s="907"/>
      <c r="J264" s="424"/>
      <c r="N264" s="1130">
        <f t="shared" si="57"/>
        <v>0</v>
      </c>
      <c r="O264" s="1130">
        <f t="shared" si="58"/>
        <v>0</v>
      </c>
    </row>
    <row r="265" spans="1:15" s="297" customFormat="1" ht="42.75">
      <c r="A265" s="1262"/>
      <c r="B265" s="401" t="s">
        <v>776</v>
      </c>
      <c r="C265" s="311"/>
      <c r="D265" s="311"/>
      <c r="E265" s="886"/>
      <c r="F265" s="874"/>
      <c r="G265" s="874"/>
      <c r="H265" s="874"/>
      <c r="I265" s="907"/>
      <c r="J265" s="424"/>
      <c r="N265" s="1130">
        <f t="shared" si="57"/>
        <v>0</v>
      </c>
      <c r="O265" s="1130">
        <f t="shared" si="58"/>
        <v>0</v>
      </c>
    </row>
    <row r="266" spans="1:15" s="297" customFormat="1">
      <c r="A266" s="1262"/>
      <c r="B266" s="401" t="s">
        <v>777</v>
      </c>
      <c r="C266" s="311"/>
      <c r="D266" s="311"/>
      <c r="E266" s="886"/>
      <c r="F266" s="874"/>
      <c r="G266" s="874"/>
      <c r="H266" s="874"/>
      <c r="I266" s="907"/>
      <c r="J266" s="424"/>
      <c r="N266" s="1130">
        <f t="shared" ref="N266:N329" si="67">D266*E266*1.18</f>
        <v>0</v>
      </c>
      <c r="O266" s="1130">
        <f t="shared" ref="O266:O329" si="68">I266-N266</f>
        <v>0</v>
      </c>
    </row>
    <row r="267" spans="1:15" s="297" customFormat="1" ht="28.5">
      <c r="A267" s="1262"/>
      <c r="B267" s="401" t="s">
        <v>778</v>
      </c>
      <c r="C267" s="311"/>
      <c r="D267" s="311"/>
      <c r="E267" s="886"/>
      <c r="F267" s="874"/>
      <c r="G267" s="874"/>
      <c r="H267" s="874"/>
      <c r="I267" s="907"/>
      <c r="J267" s="424"/>
      <c r="N267" s="1130">
        <f t="shared" si="67"/>
        <v>0</v>
      </c>
      <c r="O267" s="1130">
        <f t="shared" si="68"/>
        <v>0</v>
      </c>
    </row>
    <row r="268" spans="1:15" s="297" customFormat="1" ht="28.5">
      <c r="A268" s="1262"/>
      <c r="B268" s="401" t="s">
        <v>779</v>
      </c>
      <c r="C268" s="311"/>
      <c r="D268" s="311"/>
      <c r="E268" s="886"/>
      <c r="F268" s="874"/>
      <c r="G268" s="874"/>
      <c r="H268" s="874"/>
      <c r="I268" s="907"/>
      <c r="J268" s="424"/>
      <c r="N268" s="1130">
        <f t="shared" si="67"/>
        <v>0</v>
      </c>
      <c r="O268" s="1130">
        <f t="shared" si="68"/>
        <v>0</v>
      </c>
    </row>
    <row r="269" spans="1:15" s="297" customFormat="1">
      <c r="A269" s="1262"/>
      <c r="B269" s="401" t="s">
        <v>780</v>
      </c>
      <c r="C269" s="311"/>
      <c r="D269" s="311"/>
      <c r="E269" s="886"/>
      <c r="F269" s="874"/>
      <c r="G269" s="874"/>
      <c r="H269" s="874"/>
      <c r="I269" s="907"/>
      <c r="J269" s="424"/>
      <c r="N269" s="1130">
        <f t="shared" si="67"/>
        <v>0</v>
      </c>
      <c r="O269" s="1130">
        <f t="shared" si="68"/>
        <v>0</v>
      </c>
    </row>
    <row r="270" spans="1:15" s="297" customFormat="1" ht="42.75">
      <c r="A270" s="1262"/>
      <c r="B270" s="401" t="s">
        <v>781</v>
      </c>
      <c r="C270" s="311"/>
      <c r="D270" s="311"/>
      <c r="E270" s="886"/>
      <c r="F270" s="874"/>
      <c r="G270" s="874"/>
      <c r="H270" s="874"/>
      <c r="I270" s="907"/>
      <c r="J270" s="424"/>
      <c r="N270" s="1130">
        <f t="shared" si="67"/>
        <v>0</v>
      </c>
      <c r="O270" s="1130">
        <f t="shared" si="68"/>
        <v>0</v>
      </c>
    </row>
    <row r="271" spans="1:15" s="297" customFormat="1" ht="28.5">
      <c r="A271" s="1262"/>
      <c r="B271" s="401" t="s">
        <v>782</v>
      </c>
      <c r="C271" s="311"/>
      <c r="D271" s="311"/>
      <c r="E271" s="886"/>
      <c r="F271" s="874"/>
      <c r="G271" s="874"/>
      <c r="H271" s="874"/>
      <c r="I271" s="907"/>
      <c r="J271" s="424"/>
      <c r="N271" s="1130">
        <f t="shared" si="67"/>
        <v>0</v>
      </c>
      <c r="O271" s="1130">
        <f t="shared" si="68"/>
        <v>0</v>
      </c>
    </row>
    <row r="272" spans="1:15" s="297" customFormat="1">
      <c r="A272" s="1262"/>
      <c r="B272" s="401" t="s">
        <v>783</v>
      </c>
      <c r="C272" s="311"/>
      <c r="D272" s="311"/>
      <c r="E272" s="886"/>
      <c r="F272" s="874"/>
      <c r="G272" s="874"/>
      <c r="H272" s="874"/>
      <c r="I272" s="907"/>
      <c r="J272" s="424"/>
      <c r="N272" s="1130">
        <f t="shared" si="67"/>
        <v>0</v>
      </c>
      <c r="O272" s="1130">
        <f t="shared" si="68"/>
        <v>0</v>
      </c>
    </row>
    <row r="273" spans="1:15" s="297" customFormat="1">
      <c r="A273" s="1262"/>
      <c r="B273" s="401" t="s">
        <v>784</v>
      </c>
      <c r="C273" s="311"/>
      <c r="D273" s="311"/>
      <c r="E273" s="886"/>
      <c r="F273" s="874"/>
      <c r="G273" s="874"/>
      <c r="H273" s="874"/>
      <c r="I273" s="907"/>
      <c r="J273" s="424"/>
      <c r="N273" s="1130">
        <f t="shared" si="67"/>
        <v>0</v>
      </c>
      <c r="O273" s="1130">
        <f t="shared" si="68"/>
        <v>0</v>
      </c>
    </row>
    <row r="274" spans="1:15" s="297" customFormat="1">
      <c r="A274" s="1262"/>
      <c r="B274" s="401" t="s">
        <v>785</v>
      </c>
      <c r="C274" s="311"/>
      <c r="D274" s="311"/>
      <c r="E274" s="886"/>
      <c r="F274" s="874"/>
      <c r="G274" s="874"/>
      <c r="H274" s="874"/>
      <c r="I274" s="907"/>
      <c r="J274" s="424"/>
      <c r="N274" s="1130">
        <f t="shared" si="67"/>
        <v>0</v>
      </c>
      <c r="O274" s="1130">
        <f t="shared" si="68"/>
        <v>0</v>
      </c>
    </row>
    <row r="275" spans="1:15" s="297" customFormat="1">
      <c r="A275" s="1262"/>
      <c r="B275" s="401" t="s">
        <v>786</v>
      </c>
      <c r="C275" s="311"/>
      <c r="D275" s="311"/>
      <c r="E275" s="886"/>
      <c r="F275" s="874"/>
      <c r="G275" s="874"/>
      <c r="H275" s="874"/>
      <c r="I275" s="907"/>
      <c r="J275" s="424"/>
      <c r="N275" s="1130">
        <f t="shared" si="67"/>
        <v>0</v>
      </c>
      <c r="O275" s="1130">
        <f t="shared" si="68"/>
        <v>0</v>
      </c>
    </row>
    <row r="276" spans="1:15" s="297" customFormat="1">
      <c r="A276" s="1262"/>
      <c r="B276" s="401" t="s">
        <v>787</v>
      </c>
      <c r="C276" s="311"/>
      <c r="D276" s="311"/>
      <c r="E276" s="886"/>
      <c r="F276" s="874"/>
      <c r="G276" s="874"/>
      <c r="H276" s="874"/>
      <c r="I276" s="907"/>
      <c r="J276" s="424"/>
      <c r="N276" s="1130">
        <f t="shared" si="67"/>
        <v>0</v>
      </c>
      <c r="O276" s="1130">
        <f t="shared" si="68"/>
        <v>0</v>
      </c>
    </row>
    <row r="277" spans="1:15" s="297" customFormat="1" ht="28.5">
      <c r="A277" s="1258"/>
      <c r="B277" s="401" t="s">
        <v>788</v>
      </c>
      <c r="C277" s="311"/>
      <c r="D277" s="311"/>
      <c r="E277" s="886"/>
      <c r="F277" s="874"/>
      <c r="G277" s="874"/>
      <c r="H277" s="874"/>
      <c r="I277" s="907"/>
      <c r="J277" s="424"/>
      <c r="N277" s="1130">
        <f t="shared" si="67"/>
        <v>0</v>
      </c>
      <c r="O277" s="1130">
        <f t="shared" si="68"/>
        <v>0</v>
      </c>
    </row>
    <row r="278" spans="1:15" s="297" customFormat="1">
      <c r="A278" s="125">
        <v>32</v>
      </c>
      <c r="B278" s="402" t="s">
        <v>789</v>
      </c>
      <c r="C278" s="74"/>
      <c r="D278" s="403"/>
      <c r="E278" s="873"/>
      <c r="F278" s="874"/>
      <c r="G278" s="874"/>
      <c r="H278" s="874"/>
      <c r="I278" s="891"/>
      <c r="J278" s="425"/>
      <c r="N278" s="1130">
        <f t="shared" si="67"/>
        <v>0</v>
      </c>
      <c r="O278" s="1130">
        <f t="shared" si="68"/>
        <v>0</v>
      </c>
    </row>
    <row r="279" spans="1:15" s="297" customFormat="1" ht="199.5">
      <c r="A279" s="125">
        <v>32.1</v>
      </c>
      <c r="B279" s="407" t="s">
        <v>790</v>
      </c>
      <c r="C279" s="125" t="s">
        <v>396</v>
      </c>
      <c r="D279" s="125">
        <v>1</v>
      </c>
      <c r="E279" s="889">
        <v>885979.81</v>
      </c>
      <c r="F279" s="876">
        <f t="shared" si="64"/>
        <v>79738.1829</v>
      </c>
      <c r="G279" s="876">
        <f t="shared" si="65"/>
        <v>79738.1829</v>
      </c>
      <c r="H279" s="876">
        <f t="shared" si="66"/>
        <v>1045456.1758000001</v>
      </c>
      <c r="I279" s="908">
        <f t="shared" ref="I279:I282" si="69">D279*H279</f>
        <v>1045456.1758000001</v>
      </c>
      <c r="J279" s="194" t="s">
        <v>791</v>
      </c>
      <c r="N279" s="1130">
        <f t="shared" si="67"/>
        <v>1045456.1758</v>
      </c>
      <c r="O279" s="1130">
        <f t="shared" si="68"/>
        <v>0</v>
      </c>
    </row>
    <row r="280" spans="1:15" s="297" customFormat="1" ht="142.5">
      <c r="A280" s="125">
        <v>32.200000000000003</v>
      </c>
      <c r="B280" s="401" t="s">
        <v>792</v>
      </c>
      <c r="C280" s="137" t="s">
        <v>396</v>
      </c>
      <c r="D280" s="125">
        <v>1</v>
      </c>
      <c r="E280" s="889">
        <v>37053.85</v>
      </c>
      <c r="F280" s="876">
        <f t="shared" si="64"/>
        <v>3334.8464999999997</v>
      </c>
      <c r="G280" s="876">
        <f t="shared" si="65"/>
        <v>3334.8464999999997</v>
      </c>
      <c r="H280" s="876">
        <f t="shared" si="66"/>
        <v>43723.542999999998</v>
      </c>
      <c r="I280" s="908">
        <f t="shared" si="69"/>
        <v>43723.542999999998</v>
      </c>
      <c r="J280" s="194" t="s">
        <v>793</v>
      </c>
      <c r="N280" s="1130">
        <f t="shared" si="67"/>
        <v>43723.542999999998</v>
      </c>
      <c r="O280" s="1130">
        <f t="shared" si="68"/>
        <v>0</v>
      </c>
    </row>
    <row r="281" spans="1:15" s="297" customFormat="1" ht="199.5">
      <c r="A281" s="125">
        <v>32.299999999999997</v>
      </c>
      <c r="B281" s="401" t="s">
        <v>794</v>
      </c>
      <c r="C281" s="137" t="s">
        <v>396</v>
      </c>
      <c r="D281" s="125">
        <v>1</v>
      </c>
      <c r="E281" s="889">
        <v>2464271.7400000002</v>
      </c>
      <c r="F281" s="876">
        <f t="shared" si="64"/>
        <v>221784.4566</v>
      </c>
      <c r="G281" s="876">
        <f t="shared" si="65"/>
        <v>221784.4566</v>
      </c>
      <c r="H281" s="876">
        <f t="shared" si="66"/>
        <v>2907840.6532000005</v>
      </c>
      <c r="I281" s="908">
        <f t="shared" si="69"/>
        <v>2907840.6532000005</v>
      </c>
      <c r="J281" s="194" t="s">
        <v>795</v>
      </c>
      <c r="N281" s="1130">
        <f t="shared" si="67"/>
        <v>2907840.6532000001</v>
      </c>
      <c r="O281" s="1130">
        <f t="shared" si="68"/>
        <v>0</v>
      </c>
    </row>
    <row r="282" spans="1:15" s="297" customFormat="1" ht="342">
      <c r="A282" s="1259">
        <v>33</v>
      </c>
      <c r="B282" s="312" t="s">
        <v>796</v>
      </c>
      <c r="C282" s="1266" t="s">
        <v>396</v>
      </c>
      <c r="D282" s="1259">
        <v>1</v>
      </c>
      <c r="E282" s="1271">
        <v>1619543.0475000001</v>
      </c>
      <c r="F282" s="1275">
        <f t="shared" si="64"/>
        <v>145758.87427500001</v>
      </c>
      <c r="G282" s="1275">
        <f t="shared" si="65"/>
        <v>145758.87427500001</v>
      </c>
      <c r="H282" s="1275">
        <f t="shared" si="66"/>
        <v>1911060.7960500002</v>
      </c>
      <c r="I282" s="1278">
        <f t="shared" si="69"/>
        <v>1911060.7960500002</v>
      </c>
      <c r="J282" s="1283" t="s">
        <v>797</v>
      </c>
      <c r="N282" s="1130">
        <f t="shared" si="67"/>
        <v>1911060.79605</v>
      </c>
      <c r="O282" s="1130">
        <f t="shared" si="68"/>
        <v>0</v>
      </c>
    </row>
    <row r="283" spans="1:15" s="297" customFormat="1" ht="228">
      <c r="A283" s="1261"/>
      <c r="B283" s="312" t="s">
        <v>798</v>
      </c>
      <c r="C283" s="1267"/>
      <c r="D283" s="1261"/>
      <c r="E283" s="1272"/>
      <c r="F283" s="1277"/>
      <c r="G283" s="1277"/>
      <c r="H283" s="1277"/>
      <c r="I283" s="1279"/>
      <c r="J283" s="1283"/>
      <c r="N283" s="1130">
        <f t="shared" si="67"/>
        <v>0</v>
      </c>
      <c r="O283" s="1130">
        <f t="shared" si="68"/>
        <v>0</v>
      </c>
    </row>
    <row r="284" spans="1:15" s="297" customFormat="1" ht="171">
      <c r="A284" s="404">
        <v>34</v>
      </c>
      <c r="B284" s="323" t="s">
        <v>799</v>
      </c>
      <c r="C284" s="134" t="s">
        <v>396</v>
      </c>
      <c r="D284" s="131">
        <v>1</v>
      </c>
      <c r="E284" s="869">
        <f>1429768.75</f>
        <v>1429768.75</v>
      </c>
      <c r="F284" s="876">
        <f t="shared" si="64"/>
        <v>128679.1875</v>
      </c>
      <c r="G284" s="876">
        <f t="shared" si="65"/>
        <v>128679.1875</v>
      </c>
      <c r="H284" s="876">
        <f t="shared" si="66"/>
        <v>1687127.125</v>
      </c>
      <c r="I284" s="909">
        <f>D284*H284</f>
        <v>1687127.125</v>
      </c>
      <c r="J284" s="194" t="s">
        <v>800</v>
      </c>
      <c r="N284" s="1130">
        <f t="shared" si="67"/>
        <v>1687127.125</v>
      </c>
      <c r="O284" s="1130">
        <f t="shared" si="68"/>
        <v>0</v>
      </c>
    </row>
    <row r="285" spans="1:15" s="1139" customFormat="1" ht="42.75">
      <c r="A285" s="1132">
        <v>35</v>
      </c>
      <c r="B285" s="1133" t="s">
        <v>801</v>
      </c>
      <c r="C285" s="1134" t="s">
        <v>408</v>
      </c>
      <c r="D285" s="1135">
        <v>40</v>
      </c>
      <c r="E285" s="1136">
        <v>2894.06</v>
      </c>
      <c r="F285" s="1137">
        <f>E285*0.09</f>
        <v>260.46539999999999</v>
      </c>
      <c r="G285" s="1137">
        <f>E285*0.09</f>
        <v>260.46539999999999</v>
      </c>
      <c r="H285" s="1137">
        <f>E285+F285+G285</f>
        <v>3414.9908</v>
      </c>
      <c r="I285" s="909">
        <f>D285*H285</f>
        <v>136599.63200000001</v>
      </c>
      <c r="J285" s="1138" t="s">
        <v>1735</v>
      </c>
      <c r="N285" s="1140">
        <f t="shared" si="67"/>
        <v>136599.63199999998</v>
      </c>
      <c r="O285" s="1140">
        <f t="shared" si="68"/>
        <v>0</v>
      </c>
    </row>
    <row r="286" spans="1:15" s="297" customFormat="1" ht="28.5">
      <c r="A286" s="119">
        <v>36</v>
      </c>
      <c r="B286" s="941" t="s">
        <v>802</v>
      </c>
      <c r="C286" s="405"/>
      <c r="D286" s="405"/>
      <c r="E286" s="910"/>
      <c r="F286" s="871"/>
      <c r="G286" s="871"/>
      <c r="H286" s="871"/>
      <c r="I286" s="911"/>
      <c r="J286" s="426"/>
      <c r="N286" s="1130">
        <f t="shared" si="67"/>
        <v>0</v>
      </c>
      <c r="O286" s="1130">
        <f t="shared" si="68"/>
        <v>0</v>
      </c>
    </row>
    <row r="287" spans="1:15" s="297" customFormat="1" ht="24.75" customHeight="1">
      <c r="A287" s="406">
        <v>36.1</v>
      </c>
      <c r="B287" s="950" t="s">
        <v>803</v>
      </c>
      <c r="C287" s="127" t="s">
        <v>439</v>
      </c>
      <c r="D287" s="125">
        <v>2</v>
      </c>
      <c r="E287" s="965">
        <v>127284479.26000001</v>
      </c>
      <c r="F287" s="876">
        <f t="shared" si="64"/>
        <v>11455603.133400001</v>
      </c>
      <c r="G287" s="876">
        <f t="shared" si="65"/>
        <v>11455603.133400001</v>
      </c>
      <c r="H287" s="876">
        <f t="shared" si="66"/>
        <v>150195685.52680001</v>
      </c>
      <c r="I287" s="909">
        <f>D287*H287</f>
        <v>300391371.05360001</v>
      </c>
      <c r="J287" s="336" t="s">
        <v>804</v>
      </c>
      <c r="N287" s="1130">
        <f t="shared" si="67"/>
        <v>300391371.05360001</v>
      </c>
      <c r="O287" s="1130">
        <f t="shared" si="68"/>
        <v>0</v>
      </c>
    </row>
    <row r="288" spans="1:15" s="297" customFormat="1" ht="114">
      <c r="A288" s="125">
        <v>36.200000000000003</v>
      </c>
      <c r="B288" s="934" t="s">
        <v>805</v>
      </c>
      <c r="C288" s="127" t="s">
        <v>173</v>
      </c>
      <c r="D288" s="125">
        <v>1</v>
      </c>
      <c r="E288" s="871">
        <v>500000</v>
      </c>
      <c r="F288" s="876">
        <f t="shared" si="64"/>
        <v>45000</v>
      </c>
      <c r="G288" s="876">
        <f t="shared" si="65"/>
        <v>45000</v>
      </c>
      <c r="H288" s="876">
        <f t="shared" si="66"/>
        <v>590000</v>
      </c>
      <c r="I288" s="909">
        <f>D288*H288</f>
        <v>590000</v>
      </c>
      <c r="J288" s="336" t="s">
        <v>239</v>
      </c>
      <c r="N288" s="1130">
        <f t="shared" si="67"/>
        <v>590000</v>
      </c>
      <c r="O288" s="1130">
        <f t="shared" si="68"/>
        <v>0</v>
      </c>
    </row>
    <row r="289" spans="1:15" s="297" customFormat="1">
      <c r="A289" s="406">
        <v>36.299999999999997</v>
      </c>
      <c r="B289" s="934" t="s">
        <v>806</v>
      </c>
      <c r="C289" s="127" t="s">
        <v>173</v>
      </c>
      <c r="D289" s="125">
        <v>2</v>
      </c>
      <c r="E289" s="965">
        <v>53153.9</v>
      </c>
      <c r="F289" s="876">
        <f t="shared" si="64"/>
        <v>4783.8509999999997</v>
      </c>
      <c r="G289" s="876">
        <f t="shared" si="65"/>
        <v>4783.8509999999997</v>
      </c>
      <c r="H289" s="876">
        <f t="shared" si="66"/>
        <v>62721.602000000006</v>
      </c>
      <c r="I289" s="909">
        <f t="shared" ref="I289:I292" si="70">D289*H289</f>
        <v>125443.20400000001</v>
      </c>
      <c r="J289" s="336" t="s">
        <v>807</v>
      </c>
      <c r="N289" s="1130">
        <f t="shared" si="67"/>
        <v>125443.204</v>
      </c>
      <c r="O289" s="1130">
        <f t="shared" si="68"/>
        <v>0</v>
      </c>
    </row>
    <row r="290" spans="1:15" s="297" customFormat="1" ht="28.5">
      <c r="A290" s="125">
        <v>36.4</v>
      </c>
      <c r="B290" s="934" t="s">
        <v>808</v>
      </c>
      <c r="C290" s="127" t="s">
        <v>173</v>
      </c>
      <c r="D290" s="125">
        <v>1</v>
      </c>
      <c r="E290" s="871">
        <v>1500000</v>
      </c>
      <c r="F290" s="876">
        <f t="shared" si="64"/>
        <v>135000</v>
      </c>
      <c r="G290" s="876">
        <f t="shared" si="65"/>
        <v>135000</v>
      </c>
      <c r="H290" s="876">
        <f t="shared" si="66"/>
        <v>1770000</v>
      </c>
      <c r="I290" s="909">
        <f t="shared" si="70"/>
        <v>1770000</v>
      </c>
      <c r="J290" s="336" t="s">
        <v>809</v>
      </c>
      <c r="N290" s="1130">
        <f t="shared" si="67"/>
        <v>1770000</v>
      </c>
      <c r="O290" s="1130">
        <f t="shared" si="68"/>
        <v>0</v>
      </c>
    </row>
    <row r="291" spans="1:15" s="297" customFormat="1" ht="69.75" customHeight="1">
      <c r="A291" s="406">
        <v>36.5</v>
      </c>
      <c r="B291" s="934" t="s">
        <v>810</v>
      </c>
      <c r="C291" s="127" t="s">
        <v>173</v>
      </c>
      <c r="D291" s="125">
        <v>2</v>
      </c>
      <c r="E291" s="871">
        <f>1180000/1.18</f>
        <v>1000000</v>
      </c>
      <c r="F291" s="876">
        <f t="shared" ref="F291" si="71">E291*0.09</f>
        <v>90000</v>
      </c>
      <c r="G291" s="876">
        <f t="shared" ref="G291" si="72">E291*0.09</f>
        <v>90000</v>
      </c>
      <c r="H291" s="876">
        <f t="shared" ref="H291" si="73">E291+F291+G291</f>
        <v>1180000</v>
      </c>
      <c r="I291" s="909">
        <f t="shared" si="70"/>
        <v>2360000</v>
      </c>
      <c r="J291" s="143" t="s">
        <v>811</v>
      </c>
      <c r="N291" s="1130">
        <f t="shared" si="67"/>
        <v>2360000</v>
      </c>
      <c r="O291" s="1130">
        <f t="shared" si="68"/>
        <v>0</v>
      </c>
    </row>
    <row r="292" spans="1:15" s="297" customFormat="1" ht="42.75">
      <c r="A292" s="125">
        <v>37</v>
      </c>
      <c r="B292" s="184" t="s">
        <v>812</v>
      </c>
      <c r="C292" s="127" t="s">
        <v>439</v>
      </c>
      <c r="D292" s="125">
        <v>2</v>
      </c>
      <c r="E292" s="871">
        <f>1500000</f>
        <v>1500000</v>
      </c>
      <c r="F292" s="876">
        <f t="shared" si="64"/>
        <v>135000</v>
      </c>
      <c r="G292" s="876">
        <f t="shared" si="65"/>
        <v>135000</v>
      </c>
      <c r="H292" s="876">
        <f t="shared" si="66"/>
        <v>1770000</v>
      </c>
      <c r="I292" s="909">
        <f t="shared" si="70"/>
        <v>3540000</v>
      </c>
      <c r="J292" s="336" t="s">
        <v>239</v>
      </c>
      <c r="N292" s="1130">
        <f t="shared" si="67"/>
        <v>3540000</v>
      </c>
      <c r="O292" s="1130">
        <f t="shared" si="68"/>
        <v>0</v>
      </c>
    </row>
    <row r="293" spans="1:15" s="297" customFormat="1" ht="39.75" customHeight="1">
      <c r="A293" s="407"/>
      <c r="B293" s="1254" t="s">
        <v>1699</v>
      </c>
      <c r="C293" s="1255"/>
      <c r="D293" s="1255"/>
      <c r="E293" s="1255"/>
      <c r="F293" s="871"/>
      <c r="G293" s="871"/>
      <c r="H293" s="912"/>
      <c r="I293" s="868">
        <f>SUM(I9:I292)</f>
        <v>665688857.05496454</v>
      </c>
      <c r="J293" s="364"/>
      <c r="L293" s="1127">
        <f>I293-I287-I288-I289-I290-I291-I292</f>
        <v>356912042.79736453</v>
      </c>
      <c r="N293" s="1130">
        <f t="shared" si="67"/>
        <v>0</v>
      </c>
      <c r="O293" s="1130"/>
    </row>
    <row r="294" spans="1:15" s="297" customFormat="1" ht="54.95" customHeight="1">
      <c r="A294" s="408"/>
      <c r="B294" s="409"/>
      <c r="C294" s="410"/>
      <c r="D294" s="410"/>
      <c r="E294" s="913"/>
      <c r="F294" s="913"/>
      <c r="G294" s="913"/>
      <c r="H294" s="913"/>
      <c r="I294" s="914"/>
      <c r="J294" s="427"/>
      <c r="N294" s="1130">
        <f t="shared" si="67"/>
        <v>0</v>
      </c>
      <c r="O294" s="1130"/>
    </row>
    <row r="295" spans="1:15" s="297" customFormat="1" ht="54.95" customHeight="1">
      <c r="A295" s="411" t="s">
        <v>813</v>
      </c>
      <c r="B295" s="412" t="s">
        <v>814</v>
      </c>
      <c r="C295" s="413"/>
      <c r="D295" s="977"/>
      <c r="E295" s="882"/>
      <c r="F295" s="872"/>
      <c r="G295" s="872"/>
      <c r="H295" s="915"/>
      <c r="I295" s="916"/>
      <c r="J295" s="364"/>
      <c r="N295" s="1130">
        <f t="shared" si="67"/>
        <v>0</v>
      </c>
      <c r="O295" s="1130"/>
    </row>
    <row r="296" spans="1:15" s="297" customFormat="1" ht="42.75">
      <c r="A296" s="414" t="s">
        <v>1</v>
      </c>
      <c r="B296" s="414" t="s">
        <v>815</v>
      </c>
      <c r="C296" s="415" t="s">
        <v>126</v>
      </c>
      <c r="D296" s="978" t="s">
        <v>816</v>
      </c>
      <c r="E296" s="917" t="s">
        <v>817</v>
      </c>
      <c r="F296" s="917" t="s">
        <v>131</v>
      </c>
      <c r="G296" s="917" t="s">
        <v>132</v>
      </c>
      <c r="H296" s="917" t="s">
        <v>133</v>
      </c>
      <c r="I296" s="918" t="s">
        <v>391</v>
      </c>
      <c r="J296" s="364"/>
      <c r="N296" s="1130"/>
      <c r="O296" s="1130"/>
    </row>
    <row r="297" spans="1:15" s="297" customFormat="1">
      <c r="A297" s="416">
        <v>1</v>
      </c>
      <c r="B297" s="951" t="s">
        <v>818</v>
      </c>
      <c r="C297" s="353"/>
      <c r="D297" s="417"/>
      <c r="E297" s="886"/>
      <c r="F297" s="874"/>
      <c r="G297" s="874"/>
      <c r="H297" s="886"/>
      <c r="I297" s="919"/>
      <c r="J297" s="143"/>
      <c r="N297" s="1130">
        <f t="shared" si="67"/>
        <v>0</v>
      </c>
      <c r="O297" s="1130">
        <f t="shared" si="68"/>
        <v>0</v>
      </c>
    </row>
    <row r="298" spans="1:15" s="297" customFormat="1" ht="42.75">
      <c r="A298" s="380">
        <v>1.1000000000000001</v>
      </c>
      <c r="B298" s="952" t="s">
        <v>819</v>
      </c>
      <c r="C298" s="418" t="s">
        <v>439</v>
      </c>
      <c r="D298" s="381">
        <v>1</v>
      </c>
      <c r="E298" s="871">
        <v>1072166.1399999999</v>
      </c>
      <c r="F298" s="876">
        <f t="shared" ref="F298:F330" si="74">E298*0.09</f>
        <v>96494.95259999999</v>
      </c>
      <c r="G298" s="876">
        <f t="shared" si="65"/>
        <v>96494.95259999999</v>
      </c>
      <c r="H298" s="920">
        <f>E298+F298+G298</f>
        <v>1265156.0451999998</v>
      </c>
      <c r="I298" s="880">
        <f>D298*H298</f>
        <v>1265156.0451999998</v>
      </c>
      <c r="J298" s="143" t="s">
        <v>470</v>
      </c>
      <c r="N298" s="1130">
        <f t="shared" si="67"/>
        <v>1265156.0451999998</v>
      </c>
      <c r="O298" s="1130">
        <f t="shared" si="68"/>
        <v>0</v>
      </c>
    </row>
    <row r="299" spans="1:15" s="297" customFormat="1" ht="42.75">
      <c r="A299" s="380">
        <v>1.2</v>
      </c>
      <c r="B299" s="952" t="s">
        <v>820</v>
      </c>
      <c r="C299" s="418" t="s">
        <v>439</v>
      </c>
      <c r="D299" s="381">
        <v>1</v>
      </c>
      <c r="E299" s="871">
        <v>1072166.1399999999</v>
      </c>
      <c r="F299" s="876">
        <f t="shared" si="74"/>
        <v>96494.95259999999</v>
      </c>
      <c r="G299" s="876">
        <f t="shared" si="65"/>
        <v>96494.95259999999</v>
      </c>
      <c r="H299" s="920">
        <f t="shared" ref="H299:H330" si="75">E299+F299+G299</f>
        <v>1265156.0451999998</v>
      </c>
      <c r="I299" s="880">
        <f t="shared" ref="I299:I330" si="76">D299*H299</f>
        <v>1265156.0451999998</v>
      </c>
      <c r="J299" s="143" t="s">
        <v>470</v>
      </c>
      <c r="N299" s="1130">
        <f t="shared" si="67"/>
        <v>1265156.0451999998</v>
      </c>
      <c r="O299" s="1130">
        <f t="shared" si="68"/>
        <v>0</v>
      </c>
    </row>
    <row r="300" spans="1:15" s="297" customFormat="1" ht="71.25">
      <c r="A300" s="380">
        <v>1.3</v>
      </c>
      <c r="B300" s="953" t="s">
        <v>821</v>
      </c>
      <c r="C300" s="419" t="s">
        <v>396</v>
      </c>
      <c r="D300" s="381">
        <v>1</v>
      </c>
      <c r="E300" s="921">
        <v>310704.06797226798</v>
      </c>
      <c r="F300" s="876">
        <f t="shared" si="74"/>
        <v>27963.366117504116</v>
      </c>
      <c r="G300" s="876">
        <f t="shared" si="65"/>
        <v>27963.366117504116</v>
      </c>
      <c r="H300" s="920">
        <f t="shared" si="75"/>
        <v>366630.80020727625</v>
      </c>
      <c r="I300" s="880">
        <f t="shared" si="76"/>
        <v>366630.80020727625</v>
      </c>
      <c r="J300" s="143" t="s">
        <v>470</v>
      </c>
      <c r="N300" s="1130">
        <f t="shared" si="67"/>
        <v>366630.80020727619</v>
      </c>
      <c r="O300" s="1130">
        <f t="shared" si="68"/>
        <v>0</v>
      </c>
    </row>
    <row r="301" spans="1:15" s="297" customFormat="1" ht="28.5">
      <c r="A301" s="380">
        <v>1.4</v>
      </c>
      <c r="B301" s="954" t="s">
        <v>822</v>
      </c>
      <c r="C301" s="380" t="s">
        <v>174</v>
      </c>
      <c r="D301" s="420">
        <v>1</v>
      </c>
      <c r="E301" s="922">
        <v>108530.85</v>
      </c>
      <c r="F301" s="876">
        <f t="shared" si="74"/>
        <v>9767.7764999999999</v>
      </c>
      <c r="G301" s="876">
        <f t="shared" si="65"/>
        <v>9767.7764999999999</v>
      </c>
      <c r="H301" s="920">
        <f t="shared" si="75"/>
        <v>128066.40300000002</v>
      </c>
      <c r="I301" s="880">
        <f t="shared" si="76"/>
        <v>128066.40300000002</v>
      </c>
      <c r="J301" s="143" t="s">
        <v>470</v>
      </c>
      <c r="N301" s="1130">
        <f t="shared" si="67"/>
        <v>128066.40300000001</v>
      </c>
      <c r="O301" s="1130">
        <f t="shared" si="68"/>
        <v>0</v>
      </c>
    </row>
    <row r="302" spans="1:15" s="297" customFormat="1">
      <c r="A302" s="380">
        <v>1.5</v>
      </c>
      <c r="B302" s="954" t="s">
        <v>823</v>
      </c>
      <c r="C302" s="380" t="s">
        <v>174</v>
      </c>
      <c r="D302" s="420">
        <v>4</v>
      </c>
      <c r="E302" s="922">
        <v>5565.29</v>
      </c>
      <c r="F302" s="876">
        <f t="shared" si="74"/>
        <v>500.87609999999995</v>
      </c>
      <c r="G302" s="876">
        <f t="shared" si="65"/>
        <v>500.87609999999995</v>
      </c>
      <c r="H302" s="920">
        <f t="shared" si="75"/>
        <v>6567.0421999999999</v>
      </c>
      <c r="I302" s="880">
        <f t="shared" si="76"/>
        <v>26268.168799999999</v>
      </c>
      <c r="J302" s="143" t="s">
        <v>470</v>
      </c>
      <c r="N302" s="1130">
        <f t="shared" si="67"/>
        <v>26268.168799999999</v>
      </c>
      <c r="O302" s="1130">
        <f t="shared" si="68"/>
        <v>0</v>
      </c>
    </row>
    <row r="303" spans="1:15" s="297" customFormat="1">
      <c r="A303" s="380">
        <v>1.6</v>
      </c>
      <c r="B303" s="954" t="s">
        <v>824</v>
      </c>
      <c r="C303" s="380" t="s">
        <v>174</v>
      </c>
      <c r="D303" s="420">
        <v>4</v>
      </c>
      <c r="E303" s="922">
        <v>5565.29</v>
      </c>
      <c r="F303" s="876">
        <f t="shared" si="74"/>
        <v>500.87609999999995</v>
      </c>
      <c r="G303" s="876">
        <f t="shared" si="65"/>
        <v>500.87609999999995</v>
      </c>
      <c r="H303" s="920">
        <f t="shared" si="75"/>
        <v>6567.0421999999999</v>
      </c>
      <c r="I303" s="880">
        <f t="shared" si="76"/>
        <v>26268.168799999999</v>
      </c>
      <c r="J303" s="143" t="s">
        <v>470</v>
      </c>
      <c r="N303" s="1130">
        <f t="shared" si="67"/>
        <v>26268.168799999999</v>
      </c>
      <c r="O303" s="1130">
        <f t="shared" si="68"/>
        <v>0</v>
      </c>
    </row>
    <row r="304" spans="1:15" s="297" customFormat="1">
      <c r="A304" s="380">
        <v>1.7</v>
      </c>
      <c r="B304" s="954" t="s">
        <v>825</v>
      </c>
      <c r="C304" s="380" t="s">
        <v>174</v>
      </c>
      <c r="D304" s="420">
        <v>2</v>
      </c>
      <c r="E304" s="922">
        <v>20871.63</v>
      </c>
      <c r="F304" s="876">
        <f t="shared" si="74"/>
        <v>1878.4467</v>
      </c>
      <c r="G304" s="876">
        <f t="shared" si="65"/>
        <v>1878.4467</v>
      </c>
      <c r="H304" s="920">
        <f t="shared" si="75"/>
        <v>24628.523400000002</v>
      </c>
      <c r="I304" s="880">
        <f t="shared" si="76"/>
        <v>49257.046800000004</v>
      </c>
      <c r="J304" s="143" t="s">
        <v>470</v>
      </c>
      <c r="N304" s="1130">
        <f t="shared" si="67"/>
        <v>49257.046799999996</v>
      </c>
      <c r="O304" s="1130">
        <f t="shared" si="68"/>
        <v>0</v>
      </c>
    </row>
    <row r="305" spans="1:15" s="297" customFormat="1">
      <c r="A305" s="380">
        <v>1.8</v>
      </c>
      <c r="B305" s="954" t="s">
        <v>826</v>
      </c>
      <c r="C305" s="380" t="s">
        <v>174</v>
      </c>
      <c r="D305" s="420">
        <v>2</v>
      </c>
      <c r="E305" s="922">
        <v>41741.24</v>
      </c>
      <c r="F305" s="876">
        <f t="shared" si="74"/>
        <v>3756.7115999999996</v>
      </c>
      <c r="G305" s="876">
        <f t="shared" si="65"/>
        <v>3756.7115999999996</v>
      </c>
      <c r="H305" s="920">
        <f t="shared" si="75"/>
        <v>49254.663200000003</v>
      </c>
      <c r="I305" s="880">
        <f t="shared" si="76"/>
        <v>98509.326400000005</v>
      </c>
      <c r="J305" s="143" t="s">
        <v>470</v>
      </c>
      <c r="N305" s="1130">
        <f t="shared" si="67"/>
        <v>98509.326399999991</v>
      </c>
      <c r="O305" s="1130">
        <f t="shared" si="68"/>
        <v>0</v>
      </c>
    </row>
    <row r="306" spans="1:15" s="297" customFormat="1">
      <c r="A306" s="380">
        <v>1.9</v>
      </c>
      <c r="B306" s="954" t="s">
        <v>827</v>
      </c>
      <c r="C306" s="380" t="s">
        <v>174</v>
      </c>
      <c r="D306" s="420">
        <v>2</v>
      </c>
      <c r="E306" s="922">
        <v>116547.47</v>
      </c>
      <c r="F306" s="876">
        <f t="shared" si="74"/>
        <v>10489.272300000001</v>
      </c>
      <c r="G306" s="876">
        <f t="shared" si="65"/>
        <v>10489.272300000001</v>
      </c>
      <c r="H306" s="920">
        <f t="shared" si="75"/>
        <v>137526.01459999999</v>
      </c>
      <c r="I306" s="880">
        <f t="shared" si="76"/>
        <v>275052.02919999999</v>
      </c>
      <c r="J306" s="143" t="s">
        <v>470</v>
      </c>
      <c r="N306" s="1130">
        <f t="shared" si="67"/>
        <v>275052.02919999999</v>
      </c>
      <c r="O306" s="1130">
        <f t="shared" si="68"/>
        <v>0</v>
      </c>
    </row>
    <row r="307" spans="1:15" s="297" customFormat="1" ht="28.5">
      <c r="A307" s="421">
        <v>1.1000000000000001</v>
      </c>
      <c r="B307" s="955" t="s">
        <v>828</v>
      </c>
      <c r="C307" s="380" t="s">
        <v>174</v>
      </c>
      <c r="D307" s="420">
        <v>1</v>
      </c>
      <c r="E307" s="922">
        <v>20871.63</v>
      </c>
      <c r="F307" s="876">
        <f t="shared" si="74"/>
        <v>1878.4467</v>
      </c>
      <c r="G307" s="876">
        <f t="shared" si="65"/>
        <v>1878.4467</v>
      </c>
      <c r="H307" s="920">
        <f t="shared" si="75"/>
        <v>24628.523400000002</v>
      </c>
      <c r="I307" s="880">
        <f t="shared" si="76"/>
        <v>24628.523400000002</v>
      </c>
      <c r="J307" s="143" t="s">
        <v>470</v>
      </c>
      <c r="N307" s="1130">
        <f t="shared" si="67"/>
        <v>24628.523399999998</v>
      </c>
      <c r="O307" s="1130">
        <f t="shared" si="68"/>
        <v>0</v>
      </c>
    </row>
    <row r="308" spans="1:15" s="297" customFormat="1">
      <c r="A308" s="380">
        <v>1.1100000000000001</v>
      </c>
      <c r="B308" s="954" t="s">
        <v>829</v>
      </c>
      <c r="C308" s="380" t="s">
        <v>174</v>
      </c>
      <c r="D308" s="420">
        <v>1</v>
      </c>
      <c r="E308" s="922">
        <v>20871.21</v>
      </c>
      <c r="F308" s="876">
        <f t="shared" si="74"/>
        <v>1878.4088999999999</v>
      </c>
      <c r="G308" s="876">
        <f t="shared" si="65"/>
        <v>1878.4088999999999</v>
      </c>
      <c r="H308" s="920">
        <f t="shared" si="75"/>
        <v>24628.027799999996</v>
      </c>
      <c r="I308" s="880">
        <f t="shared" si="76"/>
        <v>24628.027799999996</v>
      </c>
      <c r="J308" s="143" t="s">
        <v>470</v>
      </c>
      <c r="N308" s="1130">
        <f t="shared" si="67"/>
        <v>24628.027799999996</v>
      </c>
      <c r="O308" s="1130">
        <f t="shared" si="68"/>
        <v>0</v>
      </c>
    </row>
    <row r="309" spans="1:15" s="297" customFormat="1" ht="28.5">
      <c r="A309" s="380">
        <v>1.1200000000000001</v>
      </c>
      <c r="B309" s="954" t="s">
        <v>830</v>
      </c>
      <c r="C309" s="380" t="s">
        <v>174</v>
      </c>
      <c r="D309" s="420">
        <v>1</v>
      </c>
      <c r="E309" s="922">
        <v>208712.21</v>
      </c>
      <c r="F309" s="876">
        <f t="shared" si="74"/>
        <v>18784.098899999997</v>
      </c>
      <c r="G309" s="876">
        <f t="shared" ref="G309:G330" si="77">E309*0.09</f>
        <v>18784.098899999997</v>
      </c>
      <c r="H309" s="920">
        <f t="shared" si="75"/>
        <v>246280.40779999999</v>
      </c>
      <c r="I309" s="880">
        <f t="shared" si="76"/>
        <v>246280.40779999999</v>
      </c>
      <c r="J309" s="143" t="s">
        <v>470</v>
      </c>
      <c r="N309" s="1130">
        <f t="shared" si="67"/>
        <v>246280.40779999999</v>
      </c>
      <c r="O309" s="1130">
        <f t="shared" si="68"/>
        <v>0</v>
      </c>
    </row>
    <row r="310" spans="1:15" s="297" customFormat="1">
      <c r="A310" s="380">
        <v>1.1299999999999999</v>
      </c>
      <c r="B310" s="954" t="s">
        <v>831</v>
      </c>
      <c r="C310" s="380" t="s">
        <v>174</v>
      </c>
      <c r="D310" s="420">
        <v>1</v>
      </c>
      <c r="E310" s="922">
        <v>27828.5</v>
      </c>
      <c r="F310" s="876">
        <f t="shared" si="74"/>
        <v>2504.5650000000001</v>
      </c>
      <c r="G310" s="876">
        <f t="shared" si="77"/>
        <v>2504.5650000000001</v>
      </c>
      <c r="H310" s="920">
        <f t="shared" si="75"/>
        <v>32837.629999999997</v>
      </c>
      <c r="I310" s="880">
        <f t="shared" si="76"/>
        <v>32837.629999999997</v>
      </c>
      <c r="J310" s="143" t="s">
        <v>470</v>
      </c>
      <c r="N310" s="1130">
        <f t="shared" si="67"/>
        <v>32837.629999999997</v>
      </c>
      <c r="O310" s="1130">
        <f t="shared" si="68"/>
        <v>0</v>
      </c>
    </row>
    <row r="311" spans="1:15" s="297" customFormat="1">
      <c r="A311" s="380">
        <v>1.1399999999999999</v>
      </c>
      <c r="B311" s="954" t="s">
        <v>832</v>
      </c>
      <c r="C311" s="380" t="s">
        <v>174</v>
      </c>
      <c r="D311" s="420">
        <v>1</v>
      </c>
      <c r="E311" s="922">
        <v>132184.60999999999</v>
      </c>
      <c r="F311" s="876">
        <f t="shared" si="74"/>
        <v>11896.614899999999</v>
      </c>
      <c r="G311" s="876">
        <f t="shared" si="77"/>
        <v>11896.614899999999</v>
      </c>
      <c r="H311" s="920">
        <f t="shared" si="75"/>
        <v>155977.83979999996</v>
      </c>
      <c r="I311" s="880">
        <f t="shared" si="76"/>
        <v>155977.83979999996</v>
      </c>
      <c r="J311" s="143" t="s">
        <v>470</v>
      </c>
      <c r="N311" s="1130">
        <f t="shared" si="67"/>
        <v>155977.83979999999</v>
      </c>
      <c r="O311" s="1130">
        <f t="shared" si="68"/>
        <v>0</v>
      </c>
    </row>
    <row r="312" spans="1:15" s="297" customFormat="1">
      <c r="A312" s="380">
        <v>1.1499999999999999</v>
      </c>
      <c r="B312" s="954" t="s">
        <v>833</v>
      </c>
      <c r="C312" s="380" t="s">
        <v>174</v>
      </c>
      <c r="D312" s="420">
        <v>1</v>
      </c>
      <c r="E312" s="922">
        <v>27828.5</v>
      </c>
      <c r="F312" s="876">
        <f t="shared" si="74"/>
        <v>2504.5650000000001</v>
      </c>
      <c r="G312" s="876">
        <f t="shared" si="77"/>
        <v>2504.5650000000001</v>
      </c>
      <c r="H312" s="920">
        <f t="shared" si="75"/>
        <v>32837.629999999997</v>
      </c>
      <c r="I312" s="880">
        <f t="shared" si="76"/>
        <v>32837.629999999997</v>
      </c>
      <c r="J312" s="143" t="s">
        <v>470</v>
      </c>
      <c r="N312" s="1130">
        <f t="shared" si="67"/>
        <v>32837.629999999997</v>
      </c>
      <c r="O312" s="1130">
        <f t="shared" si="68"/>
        <v>0</v>
      </c>
    </row>
    <row r="313" spans="1:15" s="297" customFormat="1" ht="42.75">
      <c r="A313" s="380">
        <v>1.1599999999999999</v>
      </c>
      <c r="B313" s="956" t="s">
        <v>834</v>
      </c>
      <c r="C313" s="380" t="s">
        <v>174</v>
      </c>
      <c r="D313" s="420">
        <v>1</v>
      </c>
      <c r="E313" s="922">
        <v>50000</v>
      </c>
      <c r="F313" s="876">
        <f t="shared" si="74"/>
        <v>4500</v>
      </c>
      <c r="G313" s="876">
        <f t="shared" si="77"/>
        <v>4500</v>
      </c>
      <c r="H313" s="920">
        <f t="shared" si="75"/>
        <v>59000</v>
      </c>
      <c r="I313" s="880">
        <f t="shared" si="76"/>
        <v>59000</v>
      </c>
      <c r="J313" s="143" t="s">
        <v>470</v>
      </c>
      <c r="N313" s="1130">
        <f t="shared" si="67"/>
        <v>59000</v>
      </c>
      <c r="O313" s="1130">
        <f t="shared" si="68"/>
        <v>0</v>
      </c>
    </row>
    <row r="314" spans="1:15" s="297" customFormat="1">
      <c r="A314" s="380">
        <v>3</v>
      </c>
      <c r="B314" s="957" t="s">
        <v>835</v>
      </c>
      <c r="C314" s="422"/>
      <c r="D314" s="422"/>
      <c r="E314" s="923"/>
      <c r="F314" s="874"/>
      <c r="G314" s="874"/>
      <c r="H314" s="924"/>
      <c r="I314" s="875"/>
      <c r="J314" s="428"/>
      <c r="N314" s="1130">
        <f t="shared" si="67"/>
        <v>0</v>
      </c>
      <c r="O314" s="1130">
        <f t="shared" si="68"/>
        <v>0</v>
      </c>
    </row>
    <row r="315" spans="1:15" s="297" customFormat="1">
      <c r="A315" s="380">
        <v>3.1</v>
      </c>
      <c r="B315" s="954" t="s">
        <v>836</v>
      </c>
      <c r="C315" s="380" t="s">
        <v>174</v>
      </c>
      <c r="D315" s="420">
        <v>1</v>
      </c>
      <c r="E315" s="922">
        <v>50000</v>
      </c>
      <c r="F315" s="876">
        <f t="shared" si="74"/>
        <v>4500</v>
      </c>
      <c r="G315" s="876">
        <f t="shared" si="77"/>
        <v>4500</v>
      </c>
      <c r="H315" s="920">
        <f t="shared" si="75"/>
        <v>59000</v>
      </c>
      <c r="I315" s="880">
        <f t="shared" si="76"/>
        <v>59000</v>
      </c>
      <c r="J315" s="143" t="s">
        <v>470</v>
      </c>
      <c r="N315" s="1130">
        <f t="shared" si="67"/>
        <v>59000</v>
      </c>
      <c r="O315" s="1130">
        <f t="shared" si="68"/>
        <v>0</v>
      </c>
    </row>
    <row r="316" spans="1:15" s="297" customFormat="1" ht="57">
      <c r="A316" s="423">
        <v>4</v>
      </c>
      <c r="B316" s="954" t="s">
        <v>416</v>
      </c>
      <c r="C316" s="380" t="s">
        <v>439</v>
      </c>
      <c r="D316" s="420">
        <v>3</v>
      </c>
      <c r="E316" s="922">
        <v>59726.14</v>
      </c>
      <c r="F316" s="876">
        <f t="shared" si="74"/>
        <v>5375.3526000000002</v>
      </c>
      <c r="G316" s="876">
        <f t="shared" si="77"/>
        <v>5375.3526000000002</v>
      </c>
      <c r="H316" s="920">
        <f t="shared" si="75"/>
        <v>70476.845199999996</v>
      </c>
      <c r="I316" s="880">
        <f t="shared" si="76"/>
        <v>211430.5356</v>
      </c>
      <c r="J316" s="143" t="s">
        <v>470</v>
      </c>
      <c r="N316" s="1130">
        <f t="shared" si="67"/>
        <v>211430.53559999997</v>
      </c>
      <c r="O316" s="1130">
        <f t="shared" si="68"/>
        <v>0</v>
      </c>
    </row>
    <row r="317" spans="1:15" s="297" customFormat="1">
      <c r="A317" s="416">
        <v>10</v>
      </c>
      <c r="B317" s="958" t="s">
        <v>837</v>
      </c>
      <c r="C317" s="353"/>
      <c r="D317" s="353"/>
      <c r="E317" s="874"/>
      <c r="F317" s="874"/>
      <c r="G317" s="874"/>
      <c r="H317" s="924"/>
      <c r="I317" s="875"/>
      <c r="J317" s="428"/>
      <c r="N317" s="1130">
        <f t="shared" si="67"/>
        <v>0</v>
      </c>
      <c r="O317" s="1130">
        <f t="shared" si="68"/>
        <v>0</v>
      </c>
    </row>
    <row r="318" spans="1:15" s="297" customFormat="1">
      <c r="A318" s="416">
        <v>10.1</v>
      </c>
      <c r="B318" s="958" t="s">
        <v>838</v>
      </c>
      <c r="C318" s="353"/>
      <c r="D318" s="353"/>
      <c r="E318" s="874"/>
      <c r="F318" s="874"/>
      <c r="G318" s="874"/>
      <c r="H318" s="924"/>
      <c r="I318" s="875"/>
      <c r="J318" s="428"/>
      <c r="N318" s="1130">
        <f t="shared" si="67"/>
        <v>0</v>
      </c>
      <c r="O318" s="1130">
        <f t="shared" si="68"/>
        <v>0</v>
      </c>
    </row>
    <row r="319" spans="1:15" s="297" customFormat="1">
      <c r="A319" s="416" t="s">
        <v>484</v>
      </c>
      <c r="B319" s="954" t="s">
        <v>839</v>
      </c>
      <c r="C319" s="380" t="s">
        <v>439</v>
      </c>
      <c r="D319" s="381">
        <v>1</v>
      </c>
      <c r="E319" s="922">
        <v>211865</v>
      </c>
      <c r="F319" s="876">
        <f t="shared" si="74"/>
        <v>19067.849999999999</v>
      </c>
      <c r="G319" s="876">
        <f t="shared" si="77"/>
        <v>19067.849999999999</v>
      </c>
      <c r="H319" s="920">
        <f t="shared" si="75"/>
        <v>250000.7</v>
      </c>
      <c r="I319" s="880">
        <f t="shared" si="76"/>
        <v>250000.7</v>
      </c>
      <c r="J319" s="143" t="s">
        <v>470</v>
      </c>
      <c r="N319" s="1130">
        <f t="shared" si="67"/>
        <v>250000.69999999998</v>
      </c>
      <c r="O319" s="1130">
        <f t="shared" si="68"/>
        <v>0</v>
      </c>
    </row>
    <row r="320" spans="1:15" s="297" customFormat="1">
      <c r="A320" s="416" t="s">
        <v>486</v>
      </c>
      <c r="B320" s="954" t="s">
        <v>840</v>
      </c>
      <c r="C320" s="380" t="s">
        <v>439</v>
      </c>
      <c r="D320" s="381">
        <v>1</v>
      </c>
      <c r="E320" s="922">
        <v>211865</v>
      </c>
      <c r="F320" s="876">
        <f t="shared" si="74"/>
        <v>19067.849999999999</v>
      </c>
      <c r="G320" s="876">
        <f t="shared" si="77"/>
        <v>19067.849999999999</v>
      </c>
      <c r="H320" s="920">
        <f t="shared" si="75"/>
        <v>250000.7</v>
      </c>
      <c r="I320" s="880">
        <f t="shared" si="76"/>
        <v>250000.7</v>
      </c>
      <c r="J320" s="143" t="s">
        <v>470</v>
      </c>
      <c r="N320" s="1130">
        <f t="shared" si="67"/>
        <v>250000.69999999998</v>
      </c>
      <c r="O320" s="1130">
        <f t="shared" si="68"/>
        <v>0</v>
      </c>
    </row>
    <row r="321" spans="1:15" s="297" customFormat="1">
      <c r="A321" s="416" t="s">
        <v>488</v>
      </c>
      <c r="B321" s="954" t="s">
        <v>841</v>
      </c>
      <c r="C321" s="380" t="s">
        <v>439</v>
      </c>
      <c r="D321" s="381">
        <v>1</v>
      </c>
      <c r="E321" s="922">
        <v>220339</v>
      </c>
      <c r="F321" s="876">
        <f t="shared" si="74"/>
        <v>19830.509999999998</v>
      </c>
      <c r="G321" s="876">
        <f t="shared" si="77"/>
        <v>19830.509999999998</v>
      </c>
      <c r="H321" s="920">
        <f t="shared" si="75"/>
        <v>260000.02000000002</v>
      </c>
      <c r="I321" s="880">
        <f t="shared" si="76"/>
        <v>260000.02000000002</v>
      </c>
      <c r="J321" s="143" t="s">
        <v>470</v>
      </c>
      <c r="N321" s="1130">
        <f t="shared" si="67"/>
        <v>260000.02</v>
      </c>
      <c r="O321" s="1130">
        <f t="shared" si="68"/>
        <v>0</v>
      </c>
    </row>
    <row r="322" spans="1:15" s="297" customFormat="1">
      <c r="A322" s="416" t="s">
        <v>490</v>
      </c>
      <c r="B322" s="954" t="s">
        <v>842</v>
      </c>
      <c r="C322" s="380" t="s">
        <v>439</v>
      </c>
      <c r="D322" s="381">
        <v>1</v>
      </c>
      <c r="E322" s="922">
        <v>220339</v>
      </c>
      <c r="F322" s="876">
        <f t="shared" si="74"/>
        <v>19830.509999999998</v>
      </c>
      <c r="G322" s="876">
        <f t="shared" si="77"/>
        <v>19830.509999999998</v>
      </c>
      <c r="H322" s="920">
        <f t="shared" si="75"/>
        <v>260000.02000000002</v>
      </c>
      <c r="I322" s="880">
        <f t="shared" si="76"/>
        <v>260000.02000000002</v>
      </c>
      <c r="J322" s="143" t="s">
        <v>470</v>
      </c>
      <c r="N322" s="1130">
        <f t="shared" si="67"/>
        <v>260000.02</v>
      </c>
      <c r="O322" s="1130">
        <f t="shared" si="68"/>
        <v>0</v>
      </c>
    </row>
    <row r="323" spans="1:15" s="297" customFormat="1">
      <c r="A323" s="416" t="s">
        <v>492</v>
      </c>
      <c r="B323" s="954" t="s">
        <v>843</v>
      </c>
      <c r="C323" s="380" t="s">
        <v>439</v>
      </c>
      <c r="D323" s="381">
        <v>1</v>
      </c>
      <c r="E323" s="922">
        <v>516011</v>
      </c>
      <c r="F323" s="876">
        <f t="shared" si="74"/>
        <v>46440.99</v>
      </c>
      <c r="G323" s="876">
        <f t="shared" si="77"/>
        <v>46440.99</v>
      </c>
      <c r="H323" s="920">
        <f t="shared" si="75"/>
        <v>608892.98</v>
      </c>
      <c r="I323" s="880">
        <f t="shared" si="76"/>
        <v>608892.98</v>
      </c>
      <c r="J323" s="143" t="s">
        <v>470</v>
      </c>
      <c r="N323" s="1130">
        <f t="shared" si="67"/>
        <v>608892.98</v>
      </c>
      <c r="O323" s="1130">
        <f t="shared" si="68"/>
        <v>0</v>
      </c>
    </row>
    <row r="324" spans="1:15" s="297" customFormat="1">
      <c r="A324" s="416" t="s">
        <v>494</v>
      </c>
      <c r="B324" s="954" t="s">
        <v>844</v>
      </c>
      <c r="C324" s="380" t="s">
        <v>439</v>
      </c>
      <c r="D324" s="381">
        <v>1</v>
      </c>
      <c r="E324" s="922">
        <v>11695</v>
      </c>
      <c r="F324" s="876">
        <f t="shared" si="74"/>
        <v>1052.55</v>
      </c>
      <c r="G324" s="876">
        <f t="shared" si="77"/>
        <v>1052.55</v>
      </c>
      <c r="H324" s="920">
        <f t="shared" si="75"/>
        <v>13800.099999999999</v>
      </c>
      <c r="I324" s="880">
        <f t="shared" si="76"/>
        <v>13800.099999999999</v>
      </c>
      <c r="J324" s="143" t="s">
        <v>470</v>
      </c>
      <c r="N324" s="1130">
        <f t="shared" si="67"/>
        <v>13800.099999999999</v>
      </c>
      <c r="O324" s="1130">
        <f t="shared" si="68"/>
        <v>0</v>
      </c>
    </row>
    <row r="325" spans="1:15" s="297" customFormat="1">
      <c r="A325" s="416" t="s">
        <v>845</v>
      </c>
      <c r="B325" s="954" t="s">
        <v>846</v>
      </c>
      <c r="C325" s="380" t="s">
        <v>439</v>
      </c>
      <c r="D325" s="381">
        <v>1</v>
      </c>
      <c r="E325" s="922">
        <v>11695</v>
      </c>
      <c r="F325" s="876">
        <f t="shared" si="74"/>
        <v>1052.55</v>
      </c>
      <c r="G325" s="876">
        <f t="shared" si="77"/>
        <v>1052.55</v>
      </c>
      <c r="H325" s="920">
        <f t="shared" si="75"/>
        <v>13800.099999999999</v>
      </c>
      <c r="I325" s="880">
        <f t="shared" si="76"/>
        <v>13800.099999999999</v>
      </c>
      <c r="J325" s="143" t="s">
        <v>470</v>
      </c>
      <c r="N325" s="1130">
        <f t="shared" si="67"/>
        <v>13800.099999999999</v>
      </c>
      <c r="O325" s="1130">
        <f t="shared" si="68"/>
        <v>0</v>
      </c>
    </row>
    <row r="326" spans="1:15" s="297" customFormat="1">
      <c r="A326" s="416" t="s">
        <v>496</v>
      </c>
      <c r="B326" s="954" t="s">
        <v>847</v>
      </c>
      <c r="C326" s="380" t="s">
        <v>439</v>
      </c>
      <c r="D326" s="381">
        <v>1</v>
      </c>
      <c r="E326" s="922">
        <v>21187</v>
      </c>
      <c r="F326" s="876">
        <f t="shared" si="74"/>
        <v>1906.83</v>
      </c>
      <c r="G326" s="876">
        <f t="shared" si="77"/>
        <v>1906.83</v>
      </c>
      <c r="H326" s="920">
        <f t="shared" si="75"/>
        <v>25000.660000000003</v>
      </c>
      <c r="I326" s="880">
        <f t="shared" si="76"/>
        <v>25000.660000000003</v>
      </c>
      <c r="J326" s="143" t="s">
        <v>470</v>
      </c>
      <c r="N326" s="1130">
        <f t="shared" si="67"/>
        <v>25000.66</v>
      </c>
      <c r="O326" s="1130">
        <f t="shared" si="68"/>
        <v>0</v>
      </c>
    </row>
    <row r="327" spans="1:15" s="297" customFormat="1">
      <c r="A327" s="416" t="s">
        <v>498</v>
      </c>
      <c r="B327" s="954" t="s">
        <v>848</v>
      </c>
      <c r="C327" s="380" t="s">
        <v>439</v>
      </c>
      <c r="D327" s="381">
        <v>1</v>
      </c>
      <c r="E327" s="922">
        <v>21187</v>
      </c>
      <c r="F327" s="876">
        <f t="shared" si="74"/>
        <v>1906.83</v>
      </c>
      <c r="G327" s="876">
        <f t="shared" si="77"/>
        <v>1906.83</v>
      </c>
      <c r="H327" s="920">
        <f t="shared" si="75"/>
        <v>25000.660000000003</v>
      </c>
      <c r="I327" s="880">
        <f t="shared" si="76"/>
        <v>25000.660000000003</v>
      </c>
      <c r="J327" s="143" t="s">
        <v>470</v>
      </c>
      <c r="N327" s="1130">
        <f t="shared" si="67"/>
        <v>25000.66</v>
      </c>
      <c r="O327" s="1130">
        <f t="shared" si="68"/>
        <v>0</v>
      </c>
    </row>
    <row r="328" spans="1:15" s="297" customFormat="1" ht="28.5">
      <c r="A328" s="416" t="s">
        <v>500</v>
      </c>
      <c r="B328" s="954" t="s">
        <v>849</v>
      </c>
      <c r="C328" s="380" t="s">
        <v>439</v>
      </c>
      <c r="D328" s="381">
        <v>1</v>
      </c>
      <c r="E328" s="922">
        <v>21187</v>
      </c>
      <c r="F328" s="876">
        <f t="shared" si="74"/>
        <v>1906.83</v>
      </c>
      <c r="G328" s="876">
        <f t="shared" si="77"/>
        <v>1906.83</v>
      </c>
      <c r="H328" s="920">
        <f t="shared" si="75"/>
        <v>25000.660000000003</v>
      </c>
      <c r="I328" s="880">
        <f t="shared" si="76"/>
        <v>25000.660000000003</v>
      </c>
      <c r="J328" s="143" t="s">
        <v>470</v>
      </c>
      <c r="N328" s="1130">
        <f t="shared" si="67"/>
        <v>25000.66</v>
      </c>
      <c r="O328" s="1130">
        <f t="shared" si="68"/>
        <v>0</v>
      </c>
    </row>
    <row r="329" spans="1:15" s="297" customFormat="1" ht="28.5">
      <c r="A329" s="416" t="s">
        <v>850</v>
      </c>
      <c r="B329" s="954" t="s">
        <v>851</v>
      </c>
      <c r="C329" s="380" t="s">
        <v>439</v>
      </c>
      <c r="D329" s="381">
        <v>1</v>
      </c>
      <c r="E329" s="922">
        <v>6780</v>
      </c>
      <c r="F329" s="876">
        <f t="shared" si="74"/>
        <v>610.19999999999993</v>
      </c>
      <c r="G329" s="876">
        <f t="shared" si="77"/>
        <v>610.19999999999993</v>
      </c>
      <c r="H329" s="920">
        <f t="shared" si="75"/>
        <v>8000.4</v>
      </c>
      <c r="I329" s="880">
        <f t="shared" si="76"/>
        <v>8000.4</v>
      </c>
      <c r="J329" s="143" t="s">
        <v>470</v>
      </c>
      <c r="N329" s="1130">
        <f t="shared" si="67"/>
        <v>8000.4</v>
      </c>
      <c r="O329" s="1130">
        <f t="shared" si="68"/>
        <v>0</v>
      </c>
    </row>
    <row r="330" spans="1:15" s="297" customFormat="1" ht="28.5">
      <c r="A330" s="416" t="s">
        <v>852</v>
      </c>
      <c r="B330" s="954" t="s">
        <v>853</v>
      </c>
      <c r="C330" s="380" t="s">
        <v>439</v>
      </c>
      <c r="D330" s="381">
        <v>1</v>
      </c>
      <c r="E330" s="922">
        <v>6780</v>
      </c>
      <c r="F330" s="876">
        <f t="shared" si="74"/>
        <v>610.19999999999993</v>
      </c>
      <c r="G330" s="876">
        <f t="shared" si="77"/>
        <v>610.19999999999993</v>
      </c>
      <c r="H330" s="920">
        <f t="shared" si="75"/>
        <v>8000.4</v>
      </c>
      <c r="I330" s="880">
        <f t="shared" si="76"/>
        <v>8000.4</v>
      </c>
      <c r="J330" s="143" t="s">
        <v>470</v>
      </c>
      <c r="N330" s="1130">
        <f t="shared" ref="N330" si="78">D330*E330*1.18</f>
        <v>8000.4</v>
      </c>
      <c r="O330" s="1130">
        <f t="shared" ref="O330" si="79">I330-N330</f>
        <v>0</v>
      </c>
    </row>
    <row r="331" spans="1:15" s="297" customFormat="1" ht="28.5">
      <c r="A331" s="416" t="s">
        <v>813</v>
      </c>
      <c r="B331" s="959" t="s">
        <v>854</v>
      </c>
      <c r="C331" s="416"/>
      <c r="D331" s="429"/>
      <c r="E331" s="840"/>
      <c r="F331" s="871"/>
      <c r="G331" s="871"/>
      <c r="H331" s="925"/>
      <c r="I331" s="926">
        <f>SUM(I298:I330)</f>
        <v>6094482.0280072764</v>
      </c>
      <c r="J331" s="143"/>
    </row>
    <row r="332" spans="1:15" s="297" customFormat="1" ht="28.5">
      <c r="A332" s="407"/>
      <c r="B332" s="960" t="s">
        <v>855</v>
      </c>
      <c r="C332" s="407"/>
      <c r="D332" s="401"/>
      <c r="E332" s="901"/>
      <c r="F332" s="871"/>
      <c r="G332" s="871"/>
      <c r="H332" s="925"/>
      <c r="I332" s="927">
        <f>I293+I331</f>
        <v>671783339.08297181</v>
      </c>
      <c r="J332" s="143"/>
      <c r="N332" s="1148">
        <f>SUM(N9:N330)</f>
        <v>671783339.08297133</v>
      </c>
      <c r="O332" s="1127">
        <f>I332-N332</f>
        <v>0</v>
      </c>
    </row>
  </sheetData>
  <mergeCells count="28">
    <mergeCell ref="C2:I3"/>
    <mergeCell ref="I142:I148"/>
    <mergeCell ref="I282:I283"/>
    <mergeCell ref="J142:J148"/>
    <mergeCell ref="J282:J283"/>
    <mergeCell ref="K25:L26"/>
    <mergeCell ref="F142:F148"/>
    <mergeCell ref="F282:F283"/>
    <mergeCell ref="G142:G148"/>
    <mergeCell ref="G282:G283"/>
    <mergeCell ref="H142:H148"/>
    <mergeCell ref="H282:H283"/>
    <mergeCell ref="A1:I1"/>
    <mergeCell ref="C4:I4"/>
    <mergeCell ref="A7:B7"/>
    <mergeCell ref="B293:E293"/>
    <mergeCell ref="A2:A3"/>
    <mergeCell ref="A46:A47"/>
    <mergeCell ref="A113:A117"/>
    <mergeCell ref="A260:A277"/>
    <mergeCell ref="A282:A283"/>
    <mergeCell ref="B2:B3"/>
    <mergeCell ref="C142:C148"/>
    <mergeCell ref="C282:C283"/>
    <mergeCell ref="D142:D148"/>
    <mergeCell ref="D282:D283"/>
    <mergeCell ref="E142:E148"/>
    <mergeCell ref="E282:E283"/>
  </mergeCells>
  <dataValidations count="1">
    <dataValidation allowBlank="1" showInputMessage="1" showErrorMessage="1" prompt="Enter numeric values only" sqref="E23:E27 E123 E172 D191 E285 D193:D218 D220:D226 D228:D231 D233:D238 D240:D248 D315:D316 H298:H332 E106:E107 E155:E156 E178:E190 E279:E281 E288:E291 E298:E300 E317:E322 E324:E330 E14:E21 E118:E120"/>
  </dataValidations>
  <hyperlinks>
    <hyperlink ref="F5" r:id="rId1"/>
    <hyperlink ref="G5" r:id="rId2"/>
    <hyperlink ref="F296" r:id="rId3"/>
    <hyperlink ref="G296" r:id="rId4"/>
  </hyperlinks>
  <pageMargins left="0.27559055118110237" right="0.19685039370078741" top="0.31496062992125984" bottom="0.55118110236220474" header="0.31496062992125984" footer="0.31496062992125984"/>
  <pageSetup scale="48" orientation="landscape" r:id="rId5"/>
  <headerFooter>
    <oddFooter>Page &amp;P of &amp;N</oddFooter>
  </headerFooter>
  <legacy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30"/>
  <sheetViews>
    <sheetView zoomScaleNormal="100" workbookViewId="0">
      <selection activeCell="C3" sqref="C3:I4"/>
    </sheetView>
  </sheetViews>
  <sheetFormatPr defaultColWidth="9" defaultRowHeight="15"/>
  <cols>
    <col min="1" max="1" width="9" style="961"/>
    <col min="2" max="2" width="83.42578125" customWidth="1"/>
    <col min="3" max="3" width="16.5703125" customWidth="1"/>
    <col min="4" max="4" width="12.7109375" customWidth="1"/>
    <col min="5" max="8" width="21.140625" customWidth="1"/>
    <col min="9" max="9" width="25.85546875" customWidth="1"/>
    <col min="10" max="10" width="36.42578125" customWidth="1"/>
    <col min="11" max="11" width="23.5703125" customWidth="1"/>
  </cols>
  <sheetData>
    <row r="1" spans="1:11" s="67" customFormat="1" ht="14.45" customHeight="1">
      <c r="A1" s="1284" t="s">
        <v>120</v>
      </c>
      <c r="B1" s="1285"/>
      <c r="C1" s="1285"/>
      <c r="D1" s="1285"/>
      <c r="E1" s="1285"/>
      <c r="F1" s="1285"/>
      <c r="G1" s="1285"/>
      <c r="H1" s="1285"/>
      <c r="I1" s="1285"/>
      <c r="J1" s="1286"/>
    </row>
    <row r="2" spans="1:11" s="67" customFormat="1" ht="14.45" customHeight="1">
      <c r="A2" s="1287"/>
      <c r="B2" s="1288"/>
      <c r="C2" s="1288"/>
      <c r="D2" s="1288"/>
      <c r="E2" s="1288"/>
      <c r="F2" s="1288"/>
      <c r="G2" s="1288"/>
      <c r="H2" s="1288"/>
      <c r="I2" s="1288"/>
      <c r="J2" s="1289"/>
    </row>
    <row r="3" spans="1:11" s="67" customFormat="1" ht="14.45" customHeight="1">
      <c r="A3" s="1294" t="s">
        <v>856</v>
      </c>
      <c r="B3" s="1293" t="s">
        <v>857</v>
      </c>
      <c r="C3" s="1293" t="s">
        <v>386</v>
      </c>
      <c r="D3" s="1293"/>
      <c r="E3" s="1293"/>
      <c r="F3" s="1293"/>
      <c r="G3" s="1293"/>
      <c r="H3" s="1293"/>
      <c r="I3" s="1293"/>
      <c r="J3" s="185"/>
    </row>
    <row r="4" spans="1:11" s="67" customFormat="1" ht="54.6" customHeight="1">
      <c r="A4" s="1294"/>
      <c r="B4" s="1293"/>
      <c r="C4" s="1293"/>
      <c r="D4" s="1293"/>
      <c r="E4" s="1293"/>
      <c r="F4" s="1293"/>
      <c r="G4" s="1293"/>
      <c r="H4" s="1293"/>
      <c r="I4" s="1293"/>
      <c r="J4" s="186"/>
    </row>
    <row r="5" spans="1:11" s="67" customFormat="1" ht="84" customHeight="1">
      <c r="A5" s="1294"/>
      <c r="B5" s="70" t="s">
        <v>129</v>
      </c>
      <c r="C5" s="1294" t="s">
        <v>389</v>
      </c>
      <c r="D5" s="1294"/>
      <c r="E5" s="1294"/>
      <c r="F5" s="1294"/>
      <c r="G5" s="1294"/>
      <c r="H5" s="1294"/>
      <c r="I5" s="1294"/>
      <c r="J5" s="187"/>
    </row>
    <row r="6" spans="1:11" s="67" customFormat="1" ht="70.5" customHeight="1">
      <c r="A6" s="109" t="s">
        <v>262</v>
      </c>
      <c r="B6" s="110" t="s">
        <v>858</v>
      </c>
      <c r="C6" s="109" t="s">
        <v>256</v>
      </c>
      <c r="D6" s="111" t="s">
        <v>859</v>
      </c>
      <c r="E6" s="112" t="s">
        <v>258</v>
      </c>
      <c r="F6" s="111" t="s">
        <v>860</v>
      </c>
      <c r="G6" s="111" t="s">
        <v>132</v>
      </c>
      <c r="H6" s="111" t="s">
        <v>861</v>
      </c>
      <c r="I6" s="188" t="s">
        <v>862</v>
      </c>
      <c r="J6" s="189" t="s">
        <v>392</v>
      </c>
    </row>
    <row r="7" spans="1:11" s="67" customFormat="1" ht="31.5">
      <c r="A7" s="109">
        <v>1</v>
      </c>
      <c r="B7" s="110">
        <v>2</v>
      </c>
      <c r="C7" s="109">
        <v>3</v>
      </c>
      <c r="D7" s="113">
        <v>4</v>
      </c>
      <c r="E7" s="114">
        <v>5</v>
      </c>
      <c r="F7" s="115">
        <v>6</v>
      </c>
      <c r="G7" s="115">
        <v>7</v>
      </c>
      <c r="H7" s="115">
        <v>8</v>
      </c>
      <c r="I7" s="190" t="s">
        <v>393</v>
      </c>
      <c r="J7" s="189"/>
    </row>
    <row r="8" spans="1:11" s="106" customFormat="1" ht="18.75">
      <c r="A8" s="1295" t="s">
        <v>863</v>
      </c>
      <c r="B8" s="1296"/>
      <c r="C8" s="109"/>
      <c r="D8" s="116"/>
      <c r="E8" s="117"/>
      <c r="F8" s="118"/>
      <c r="G8" s="118"/>
      <c r="H8" s="118"/>
      <c r="I8" s="190"/>
      <c r="J8" s="191"/>
    </row>
    <row r="9" spans="1:11" s="67" customFormat="1" ht="31.5">
      <c r="A9" s="119">
        <v>1</v>
      </c>
      <c r="B9" s="120" t="s">
        <v>864</v>
      </c>
      <c r="C9" s="121"/>
      <c r="D9" s="122"/>
      <c r="E9" s="123"/>
      <c r="F9" s="124"/>
      <c r="G9" s="124"/>
      <c r="H9" s="124"/>
      <c r="I9" s="192"/>
      <c r="J9" s="192"/>
    </row>
    <row r="10" spans="1:11" s="67" customFormat="1" ht="205.5" customHeight="1">
      <c r="A10" s="125">
        <v>1.1000000000000001</v>
      </c>
      <c r="B10" s="126" t="s">
        <v>395</v>
      </c>
      <c r="C10" s="127" t="s">
        <v>396</v>
      </c>
      <c r="D10" s="125">
        <f>'VIIA BARBIL SS '!D9</f>
        <v>2</v>
      </c>
      <c r="E10" s="981">
        <v>125000</v>
      </c>
      <c r="F10" s="129">
        <f>E10*0.09</f>
        <v>11250</v>
      </c>
      <c r="G10" s="129">
        <f>E10*0.09</f>
        <v>11250</v>
      </c>
      <c r="H10" s="129">
        <f>E10+F10+G10</f>
        <v>147500</v>
      </c>
      <c r="I10" s="193">
        <f>H10*D10</f>
        <v>295000</v>
      </c>
      <c r="J10" s="194" t="s">
        <v>1742</v>
      </c>
      <c r="K10" s="1141">
        <f>D10*E10*1.18</f>
        <v>295000</v>
      </c>
    </row>
    <row r="11" spans="1:11" s="107" customFormat="1" ht="210" customHeight="1">
      <c r="A11" s="125">
        <v>1.2</v>
      </c>
      <c r="B11" s="81" t="s">
        <v>398</v>
      </c>
      <c r="C11" s="127" t="s">
        <v>396</v>
      </c>
      <c r="D11" s="125">
        <f>'VIIA BARBIL SS '!D10</f>
        <v>2</v>
      </c>
      <c r="E11" s="982">
        <v>125000</v>
      </c>
      <c r="F11" s="129">
        <f t="shared" ref="F11:F63" si="0">E11*0.09</f>
        <v>11250</v>
      </c>
      <c r="G11" s="129">
        <f t="shared" ref="G11:G63" si="1">E11*0.09</f>
        <v>11250</v>
      </c>
      <c r="H11" s="129">
        <f t="shared" ref="H11:H63" si="2">E11+F11+G11</f>
        <v>147500</v>
      </c>
      <c r="I11" s="193">
        <f t="shared" ref="I11:I63" si="3">H11*D11</f>
        <v>295000</v>
      </c>
      <c r="J11" s="1084" t="s">
        <v>1742</v>
      </c>
      <c r="K11" s="1141">
        <f t="shared" ref="K11:K74" si="4">D11*E11*1.18</f>
        <v>295000</v>
      </c>
    </row>
    <row r="12" spans="1:11" s="67" customFormat="1" ht="199.5">
      <c r="A12" s="131">
        <v>1.3</v>
      </c>
      <c r="B12" s="132" t="s">
        <v>399</v>
      </c>
      <c r="C12" s="133" t="s">
        <v>396</v>
      </c>
      <c r="D12" s="134">
        <f>'VIIA BARBIL SS '!D11</f>
        <v>2</v>
      </c>
      <c r="E12" s="981">
        <v>125000</v>
      </c>
      <c r="F12" s="129">
        <f t="shared" si="0"/>
        <v>11250</v>
      </c>
      <c r="G12" s="129">
        <f t="shared" si="1"/>
        <v>11250</v>
      </c>
      <c r="H12" s="129">
        <f t="shared" si="2"/>
        <v>147500</v>
      </c>
      <c r="I12" s="193">
        <f t="shared" si="3"/>
        <v>295000</v>
      </c>
      <c r="J12" s="1084" t="s">
        <v>1742</v>
      </c>
      <c r="K12" s="1141">
        <f t="shared" si="4"/>
        <v>295000</v>
      </c>
    </row>
    <row r="13" spans="1:11" s="67" customFormat="1" ht="171">
      <c r="A13" s="125">
        <v>1.4</v>
      </c>
      <c r="B13" s="81" t="s">
        <v>400</v>
      </c>
      <c r="C13" s="127" t="s">
        <v>396</v>
      </c>
      <c r="D13" s="125">
        <f>'VIIA BARBIL SS '!D12</f>
        <v>1</v>
      </c>
      <c r="E13" s="981">
        <v>125000</v>
      </c>
      <c r="F13" s="129">
        <f t="shared" si="0"/>
        <v>11250</v>
      </c>
      <c r="G13" s="129">
        <f t="shared" si="1"/>
        <v>11250</v>
      </c>
      <c r="H13" s="129">
        <f t="shared" si="2"/>
        <v>147500</v>
      </c>
      <c r="I13" s="193">
        <f t="shared" si="3"/>
        <v>147500</v>
      </c>
      <c r="J13" s="1084" t="s">
        <v>1742</v>
      </c>
      <c r="K13" s="1141">
        <f t="shared" si="4"/>
        <v>147500</v>
      </c>
    </row>
    <row r="14" spans="1:11" s="67" customFormat="1" ht="157.5">
      <c r="A14" s="125">
        <v>1.5</v>
      </c>
      <c r="B14" s="135" t="s">
        <v>401</v>
      </c>
      <c r="C14" s="136" t="s">
        <v>396</v>
      </c>
      <c r="D14" s="137">
        <f>'VIIA BARBIL SS '!D13</f>
        <v>1</v>
      </c>
      <c r="E14" s="981">
        <v>4500</v>
      </c>
      <c r="F14" s="129">
        <f t="shared" si="0"/>
        <v>405</v>
      </c>
      <c r="G14" s="129">
        <f t="shared" si="1"/>
        <v>405</v>
      </c>
      <c r="H14" s="129">
        <f t="shared" si="2"/>
        <v>5310</v>
      </c>
      <c r="I14" s="193">
        <f t="shared" si="3"/>
        <v>5310</v>
      </c>
      <c r="J14" s="194" t="s">
        <v>1742</v>
      </c>
      <c r="K14" s="1141">
        <f t="shared" si="4"/>
        <v>5310</v>
      </c>
    </row>
    <row r="15" spans="1:11" s="67" customFormat="1" ht="127.15" customHeight="1">
      <c r="A15" s="125">
        <v>1.6</v>
      </c>
      <c r="B15" s="138" t="s">
        <v>402</v>
      </c>
      <c r="C15" s="139" t="s">
        <v>403</v>
      </c>
      <c r="D15" s="139">
        <f>'VIIA BARBIL SS '!D14</f>
        <v>1200</v>
      </c>
      <c r="E15" s="128">
        <v>700</v>
      </c>
      <c r="F15" s="129">
        <f t="shared" si="0"/>
        <v>63</v>
      </c>
      <c r="G15" s="129">
        <f t="shared" si="1"/>
        <v>63</v>
      </c>
      <c r="H15" s="129">
        <f t="shared" si="2"/>
        <v>826</v>
      </c>
      <c r="I15" s="193">
        <f t="shared" si="3"/>
        <v>991200</v>
      </c>
      <c r="J15" s="1084" t="s">
        <v>1742</v>
      </c>
      <c r="K15" s="1141">
        <f t="shared" si="4"/>
        <v>991200</v>
      </c>
    </row>
    <row r="16" spans="1:11" s="67" customFormat="1" ht="126">
      <c r="A16" s="137">
        <v>1.7</v>
      </c>
      <c r="B16" s="140" t="s">
        <v>405</v>
      </c>
      <c r="C16" s="141" t="s">
        <v>270</v>
      </c>
      <c r="D16" s="142">
        <f>'VIIA BARBIL SS '!D15</f>
        <v>12</v>
      </c>
      <c r="E16" s="981">
        <v>15000</v>
      </c>
      <c r="F16" s="129">
        <f t="shared" si="0"/>
        <v>1350</v>
      </c>
      <c r="G16" s="129">
        <f t="shared" si="1"/>
        <v>1350</v>
      </c>
      <c r="H16" s="129">
        <f t="shared" si="2"/>
        <v>17700</v>
      </c>
      <c r="I16" s="193">
        <f t="shared" si="3"/>
        <v>212400</v>
      </c>
      <c r="J16" s="1084" t="s">
        <v>1742</v>
      </c>
      <c r="K16" s="1141">
        <f t="shared" si="4"/>
        <v>212400</v>
      </c>
    </row>
    <row r="17" spans="1:11" s="67" customFormat="1" ht="18.75">
      <c r="A17" s="143">
        <v>2</v>
      </c>
      <c r="B17" s="144" t="s">
        <v>406</v>
      </c>
      <c r="C17" s="145"/>
      <c r="D17" s="146"/>
      <c r="E17" s="147"/>
      <c r="F17" s="148"/>
      <c r="G17" s="148"/>
      <c r="H17" s="148"/>
      <c r="I17" s="195"/>
      <c r="J17" s="194"/>
      <c r="K17" s="1141">
        <f t="shared" si="4"/>
        <v>0</v>
      </c>
    </row>
    <row r="18" spans="1:11" s="67" customFormat="1" ht="15.75">
      <c r="A18" s="149">
        <v>2.1</v>
      </c>
      <c r="B18" s="150" t="s">
        <v>407</v>
      </c>
      <c r="C18" s="149" t="s">
        <v>408</v>
      </c>
      <c r="D18" s="151">
        <f>'VIIA BARBIL SS '!D17</f>
        <v>6</v>
      </c>
      <c r="E18" s="1076">
        <v>15695.55</v>
      </c>
      <c r="F18" s="129">
        <f t="shared" si="0"/>
        <v>1412.5994999999998</v>
      </c>
      <c r="G18" s="129">
        <f t="shared" si="1"/>
        <v>1412.5994999999998</v>
      </c>
      <c r="H18" s="129">
        <f t="shared" si="2"/>
        <v>18520.749</v>
      </c>
      <c r="I18" s="193">
        <f t="shared" si="3"/>
        <v>111124.49400000001</v>
      </c>
      <c r="J18" s="189" t="s">
        <v>1618</v>
      </c>
      <c r="K18" s="1141">
        <f t="shared" si="4"/>
        <v>111124.49399999998</v>
      </c>
    </row>
    <row r="19" spans="1:11" s="67" customFormat="1" ht="28.5">
      <c r="A19" s="149">
        <v>2.2000000000000002</v>
      </c>
      <c r="B19" s="150" t="s">
        <v>410</v>
      </c>
      <c r="C19" s="152"/>
      <c r="D19" s="152"/>
      <c r="E19" s="153"/>
      <c r="F19" s="148"/>
      <c r="G19" s="148"/>
      <c r="H19" s="148"/>
      <c r="I19" s="195"/>
      <c r="J19" s="189"/>
      <c r="K19" s="1141">
        <f t="shared" si="4"/>
        <v>0</v>
      </c>
    </row>
    <row r="20" spans="1:11" s="67" customFormat="1" ht="15.75">
      <c r="A20" s="149" t="s">
        <v>411</v>
      </c>
      <c r="B20" s="150" t="s">
        <v>412</v>
      </c>
      <c r="C20" s="149" t="s">
        <v>396</v>
      </c>
      <c r="D20" s="151">
        <f>'VIIA BARBIL SS '!D19</f>
        <v>2</v>
      </c>
      <c r="E20" s="1076">
        <v>33153.68</v>
      </c>
      <c r="F20" s="129">
        <f t="shared" si="0"/>
        <v>2983.8312000000001</v>
      </c>
      <c r="G20" s="129">
        <f t="shared" si="1"/>
        <v>2983.8312000000001</v>
      </c>
      <c r="H20" s="129">
        <f t="shared" si="2"/>
        <v>39121.342400000001</v>
      </c>
      <c r="I20" s="193">
        <f t="shared" si="3"/>
        <v>78242.684800000003</v>
      </c>
      <c r="J20" s="189" t="s">
        <v>1619</v>
      </c>
      <c r="K20" s="1141">
        <f t="shared" si="4"/>
        <v>78242.684800000003</v>
      </c>
    </row>
    <row r="21" spans="1:11" s="67" customFormat="1" ht="15.75">
      <c r="A21" s="149" t="s">
        <v>413</v>
      </c>
      <c r="B21" s="150" t="s">
        <v>414</v>
      </c>
      <c r="C21" s="149" t="s">
        <v>396</v>
      </c>
      <c r="D21" s="151">
        <f>'VIIA BARBIL SS '!D20</f>
        <v>2</v>
      </c>
      <c r="E21" s="1076">
        <v>29880.28</v>
      </c>
      <c r="F21" s="129">
        <f t="shared" ref="F21" si="5">E21*0.09</f>
        <v>2689.2251999999999</v>
      </c>
      <c r="G21" s="129">
        <f t="shared" ref="G21" si="6">E21*0.09</f>
        <v>2689.2251999999999</v>
      </c>
      <c r="H21" s="129">
        <f t="shared" ref="H21" si="7">E21+F21+G21</f>
        <v>35258.7304</v>
      </c>
      <c r="I21" s="193">
        <f t="shared" ref="I21" si="8">H21*D21</f>
        <v>70517.460800000001</v>
      </c>
      <c r="J21" s="189" t="s">
        <v>1620</v>
      </c>
      <c r="K21" s="1141">
        <f t="shared" si="4"/>
        <v>70517.460800000001</v>
      </c>
    </row>
    <row r="22" spans="1:11" s="67" customFormat="1" ht="28.5">
      <c r="A22" s="149">
        <v>2.2999999999999998</v>
      </c>
      <c r="B22" s="150" t="s">
        <v>415</v>
      </c>
      <c r="C22" s="149" t="s">
        <v>408</v>
      </c>
      <c r="D22" s="151">
        <f>'VIIA BARBIL SS '!D21</f>
        <v>12</v>
      </c>
      <c r="E22" s="1076">
        <v>2853.72</v>
      </c>
      <c r="F22" s="129">
        <f t="shared" si="0"/>
        <v>256.83479999999997</v>
      </c>
      <c r="G22" s="129">
        <f t="shared" si="1"/>
        <v>256.83479999999997</v>
      </c>
      <c r="H22" s="129">
        <f t="shared" si="2"/>
        <v>3367.3896</v>
      </c>
      <c r="I22" s="193">
        <f t="shared" si="3"/>
        <v>40408.675199999998</v>
      </c>
      <c r="J22" s="189" t="s">
        <v>1621</v>
      </c>
      <c r="K22" s="1141">
        <f t="shared" si="4"/>
        <v>40408.675199999998</v>
      </c>
    </row>
    <row r="23" spans="1:11" s="67" customFormat="1" ht="42.75">
      <c r="A23" s="149">
        <v>2.4</v>
      </c>
      <c r="B23" s="154" t="s">
        <v>416</v>
      </c>
      <c r="C23" s="149" t="s">
        <v>408</v>
      </c>
      <c r="D23" s="151">
        <f>'VIIA BARBIL SS '!D22</f>
        <v>12</v>
      </c>
      <c r="E23" s="155">
        <v>5203.87</v>
      </c>
      <c r="F23" s="129">
        <f t="shared" si="0"/>
        <v>468.34829999999999</v>
      </c>
      <c r="G23" s="129">
        <f t="shared" si="1"/>
        <v>468.34829999999999</v>
      </c>
      <c r="H23" s="129">
        <f t="shared" si="2"/>
        <v>6140.5665999999992</v>
      </c>
      <c r="I23" s="193">
        <f t="shared" si="3"/>
        <v>73686.799199999994</v>
      </c>
      <c r="J23" s="189" t="s">
        <v>1622</v>
      </c>
      <c r="K23" s="1141">
        <f t="shared" si="4"/>
        <v>73686.799199999994</v>
      </c>
    </row>
    <row r="24" spans="1:11" s="67" customFormat="1" ht="15.75">
      <c r="A24" s="143">
        <v>3</v>
      </c>
      <c r="B24" s="156" t="s">
        <v>417</v>
      </c>
      <c r="C24" s="157"/>
      <c r="D24" s="157"/>
      <c r="E24" s="153"/>
      <c r="F24" s="148"/>
      <c r="G24" s="148"/>
      <c r="H24" s="148"/>
      <c r="I24" s="195"/>
      <c r="J24" s="189"/>
      <c r="K24" s="1141">
        <f t="shared" si="4"/>
        <v>0</v>
      </c>
    </row>
    <row r="25" spans="1:11" s="67" customFormat="1" ht="15.75">
      <c r="A25" s="119">
        <v>3.1</v>
      </c>
      <c r="B25" s="80" t="s">
        <v>418</v>
      </c>
      <c r="C25" s="136" t="s">
        <v>275</v>
      </c>
      <c r="D25" s="158">
        <f>'VIIA BARBIL SS '!D24</f>
        <v>6</v>
      </c>
      <c r="E25" s="1077">
        <v>4532.3999999999996</v>
      </c>
      <c r="F25" s="129">
        <f t="shared" ref="F25" si="9">E25*0.09</f>
        <v>407.91599999999994</v>
      </c>
      <c r="G25" s="129">
        <f t="shared" ref="G25" si="10">E25*0.09</f>
        <v>407.91599999999994</v>
      </c>
      <c r="H25" s="129">
        <f t="shared" ref="H25" si="11">E25+F25+G25</f>
        <v>5348.232</v>
      </c>
      <c r="I25" s="193">
        <f t="shared" ref="I25" si="12">H25*D25</f>
        <v>32089.392</v>
      </c>
      <c r="J25" s="189" t="s">
        <v>1623</v>
      </c>
      <c r="K25" s="1141">
        <f t="shared" si="4"/>
        <v>32089.391999999996</v>
      </c>
    </row>
    <row r="26" spans="1:11" s="67" customFormat="1" ht="15.75">
      <c r="A26" s="143"/>
      <c r="B26" s="154" t="s">
        <v>420</v>
      </c>
      <c r="C26" s="157" t="s">
        <v>275</v>
      </c>
      <c r="D26" s="157" t="s">
        <v>865</v>
      </c>
      <c r="E26" s="155">
        <v>38157</v>
      </c>
      <c r="F26" s="129">
        <f t="shared" ref="F26:F27" si="13">E26*0.09</f>
        <v>3434.1299999999997</v>
      </c>
      <c r="G26" s="129">
        <f t="shared" ref="G26:G27" si="14">E26*0.09</f>
        <v>3434.1299999999997</v>
      </c>
      <c r="H26" s="129">
        <f t="shared" ref="H26:H27" si="15">E26+F26+G26</f>
        <v>45025.259999999995</v>
      </c>
      <c r="I26" s="193">
        <f t="shared" ref="I26:I27" si="16">H26*D26</f>
        <v>540303.11999999988</v>
      </c>
      <c r="J26" s="196" t="s">
        <v>866</v>
      </c>
      <c r="K26" s="1141">
        <f t="shared" si="4"/>
        <v>540303.12</v>
      </c>
    </row>
    <row r="27" spans="1:11" s="67" customFormat="1" ht="42.75">
      <c r="A27" s="119">
        <v>3.1</v>
      </c>
      <c r="B27" s="154" t="s">
        <v>423</v>
      </c>
      <c r="C27" s="157" t="s">
        <v>424</v>
      </c>
      <c r="D27" s="158">
        <f>'VIIA BARBIL SS '!D26</f>
        <v>1.7999999999999998</v>
      </c>
      <c r="E27" s="155">
        <f>143088.75*1.5</f>
        <v>214633.125</v>
      </c>
      <c r="F27" s="129">
        <f t="shared" si="13"/>
        <v>19316.981250000001</v>
      </c>
      <c r="G27" s="129">
        <f t="shared" si="14"/>
        <v>19316.981250000001</v>
      </c>
      <c r="H27" s="129">
        <f t="shared" si="15"/>
        <v>253267.08750000002</v>
      </c>
      <c r="I27" s="193">
        <f t="shared" si="16"/>
        <v>455880.75750000001</v>
      </c>
      <c r="J27" s="196" t="s">
        <v>866</v>
      </c>
      <c r="K27" s="1141">
        <f t="shared" si="4"/>
        <v>455880.75749999989</v>
      </c>
    </row>
    <row r="28" spans="1:11" s="67" customFormat="1" ht="15.75">
      <c r="A28" s="119">
        <v>3.2</v>
      </c>
      <c r="B28" s="159" t="s">
        <v>426</v>
      </c>
      <c r="C28" s="160"/>
      <c r="D28" s="160"/>
      <c r="E28" s="153"/>
      <c r="F28" s="148"/>
      <c r="G28" s="148"/>
      <c r="H28" s="148"/>
      <c r="I28" s="195"/>
      <c r="J28" s="197"/>
      <c r="K28" s="1141">
        <f t="shared" si="4"/>
        <v>0</v>
      </c>
    </row>
    <row r="29" spans="1:11" s="67" customFormat="1" ht="15.75">
      <c r="A29" s="119" t="s">
        <v>867</v>
      </c>
      <c r="B29" s="161" t="s">
        <v>428</v>
      </c>
      <c r="C29" s="127" t="s">
        <v>396</v>
      </c>
      <c r="D29" s="125">
        <f>'VIIA BARBIL SS '!D28</f>
        <v>2</v>
      </c>
      <c r="E29" s="1078">
        <v>14058.83</v>
      </c>
      <c r="F29" s="129">
        <f t="shared" si="0"/>
        <v>1265.2946999999999</v>
      </c>
      <c r="G29" s="129">
        <f t="shared" si="1"/>
        <v>1265.2946999999999</v>
      </c>
      <c r="H29" s="129">
        <f t="shared" si="2"/>
        <v>16589.419399999999</v>
      </c>
      <c r="I29" s="193">
        <f t="shared" si="3"/>
        <v>33178.838799999998</v>
      </c>
      <c r="J29" s="189" t="s">
        <v>1624</v>
      </c>
      <c r="K29" s="1141">
        <f t="shared" si="4"/>
        <v>33178.838799999998</v>
      </c>
    </row>
    <row r="30" spans="1:11" s="67" customFormat="1" ht="15.75">
      <c r="A30" s="119" t="s">
        <v>868</v>
      </c>
      <c r="B30" s="161" t="s">
        <v>431</v>
      </c>
      <c r="C30" s="127" t="s">
        <v>396</v>
      </c>
      <c r="D30" s="125">
        <f>'VIIA BARBIL SS '!D29</f>
        <v>2</v>
      </c>
      <c r="E30" s="1078">
        <v>22662.01</v>
      </c>
      <c r="F30" s="129">
        <f t="shared" si="0"/>
        <v>2039.5808999999997</v>
      </c>
      <c r="G30" s="129">
        <f t="shared" si="1"/>
        <v>2039.5808999999997</v>
      </c>
      <c r="H30" s="129">
        <f t="shared" si="2"/>
        <v>26741.1718</v>
      </c>
      <c r="I30" s="193">
        <f t="shared" si="3"/>
        <v>53482.3436</v>
      </c>
      <c r="J30" s="189" t="s">
        <v>1625</v>
      </c>
      <c r="K30" s="1141">
        <f t="shared" si="4"/>
        <v>53482.343599999993</v>
      </c>
    </row>
    <row r="31" spans="1:11" s="67" customFormat="1" ht="15.75">
      <c r="A31" s="119" t="s">
        <v>869</v>
      </c>
      <c r="B31" s="161" t="s">
        <v>434</v>
      </c>
      <c r="C31" s="127" t="s">
        <v>396</v>
      </c>
      <c r="D31" s="125">
        <f>'VIIA BARBIL SS '!D30</f>
        <v>1</v>
      </c>
      <c r="E31" s="1078">
        <v>12590</v>
      </c>
      <c r="F31" s="129">
        <f t="shared" si="0"/>
        <v>1133.0999999999999</v>
      </c>
      <c r="G31" s="129">
        <f t="shared" si="1"/>
        <v>1133.0999999999999</v>
      </c>
      <c r="H31" s="129">
        <f t="shared" si="2"/>
        <v>14856.2</v>
      </c>
      <c r="I31" s="193">
        <f t="shared" si="3"/>
        <v>14856.2</v>
      </c>
      <c r="J31" s="189" t="s">
        <v>1626</v>
      </c>
      <c r="K31" s="1141">
        <f t="shared" si="4"/>
        <v>14856.199999999999</v>
      </c>
    </row>
    <row r="32" spans="1:11" s="67" customFormat="1" ht="15.75">
      <c r="A32" s="119">
        <v>3.3</v>
      </c>
      <c r="B32" s="80" t="s">
        <v>436</v>
      </c>
      <c r="C32" s="127" t="s">
        <v>156</v>
      </c>
      <c r="D32" s="131">
        <f>'VIIA BARBIL SS '!D31</f>
        <v>14</v>
      </c>
      <c r="E32" s="1078">
        <v>1846.53</v>
      </c>
      <c r="F32" s="129">
        <f t="shared" si="0"/>
        <v>166.18769999999998</v>
      </c>
      <c r="G32" s="129">
        <f t="shared" si="1"/>
        <v>166.18769999999998</v>
      </c>
      <c r="H32" s="129">
        <f t="shared" si="2"/>
        <v>2178.9054000000001</v>
      </c>
      <c r="I32" s="193">
        <f t="shared" si="3"/>
        <v>30504.675600000002</v>
      </c>
      <c r="J32" s="189" t="s">
        <v>1627</v>
      </c>
      <c r="K32" s="1141">
        <f t="shared" si="4"/>
        <v>30504.675599999995</v>
      </c>
    </row>
    <row r="33" spans="1:11" s="67" customFormat="1" ht="28.5">
      <c r="A33" s="119">
        <v>3.4</v>
      </c>
      <c r="B33" s="161" t="s">
        <v>438</v>
      </c>
      <c r="C33" s="127" t="s">
        <v>439</v>
      </c>
      <c r="D33" s="131">
        <f>'VIIA BARBIL SS '!D32</f>
        <v>6</v>
      </c>
      <c r="E33" s="1078">
        <v>8057.6</v>
      </c>
      <c r="F33" s="129">
        <f t="shared" si="0"/>
        <v>725.18399999999997</v>
      </c>
      <c r="G33" s="129">
        <f t="shared" si="1"/>
        <v>725.18399999999997</v>
      </c>
      <c r="H33" s="129">
        <f t="shared" si="2"/>
        <v>9507.9679999999989</v>
      </c>
      <c r="I33" s="193">
        <f t="shared" si="3"/>
        <v>57047.80799999999</v>
      </c>
      <c r="J33" s="189" t="s">
        <v>1628</v>
      </c>
      <c r="K33" s="1141">
        <f t="shared" si="4"/>
        <v>57047.808000000005</v>
      </c>
    </row>
    <row r="34" spans="1:11" s="67" customFormat="1" ht="15.75">
      <c r="A34" s="119">
        <v>3.5</v>
      </c>
      <c r="B34" s="161" t="s">
        <v>441</v>
      </c>
      <c r="C34" s="127" t="s">
        <v>439</v>
      </c>
      <c r="D34" s="131">
        <f>'VIIA BARBIL SS '!D33</f>
        <v>2</v>
      </c>
      <c r="E34" s="1078">
        <v>50360.01</v>
      </c>
      <c r="F34" s="129">
        <f t="shared" si="0"/>
        <v>4532.4008999999996</v>
      </c>
      <c r="G34" s="129">
        <f t="shared" si="1"/>
        <v>4532.4008999999996</v>
      </c>
      <c r="H34" s="129">
        <f t="shared" si="2"/>
        <v>59424.811800000003</v>
      </c>
      <c r="I34" s="193">
        <f t="shared" si="3"/>
        <v>118849.62360000001</v>
      </c>
      <c r="J34" s="189" t="s">
        <v>1629</v>
      </c>
      <c r="K34" s="1141">
        <f t="shared" si="4"/>
        <v>118849.62359999999</v>
      </c>
    </row>
    <row r="35" spans="1:11" s="67" customFormat="1" ht="90" customHeight="1">
      <c r="A35" s="143">
        <v>4</v>
      </c>
      <c r="B35" s="72" t="s">
        <v>870</v>
      </c>
      <c r="C35" s="163"/>
      <c r="D35" s="157"/>
      <c r="E35" s="153"/>
      <c r="F35" s="148"/>
      <c r="G35" s="148"/>
      <c r="H35" s="148"/>
      <c r="I35" s="195"/>
      <c r="J35" s="163"/>
      <c r="K35" s="1141">
        <f t="shared" si="4"/>
        <v>0</v>
      </c>
    </row>
    <row r="36" spans="1:11" s="67" customFormat="1" ht="15.75">
      <c r="A36" s="143">
        <v>4.0999999999999996</v>
      </c>
      <c r="B36" s="164" t="s">
        <v>871</v>
      </c>
      <c r="C36" s="165" t="s">
        <v>474</v>
      </c>
      <c r="D36" s="143">
        <v>300</v>
      </c>
      <c r="E36" s="1079">
        <v>252.05</v>
      </c>
      <c r="F36" s="129">
        <f t="shared" si="0"/>
        <v>22.6845</v>
      </c>
      <c r="G36" s="129">
        <f t="shared" si="1"/>
        <v>22.6845</v>
      </c>
      <c r="H36" s="129">
        <f t="shared" si="2"/>
        <v>297.41900000000004</v>
      </c>
      <c r="I36" s="193">
        <f t="shared" si="3"/>
        <v>89225.700000000012</v>
      </c>
      <c r="J36" s="189" t="s">
        <v>1630</v>
      </c>
      <c r="K36" s="1141">
        <f t="shared" si="4"/>
        <v>89225.7</v>
      </c>
    </row>
    <row r="37" spans="1:11" s="67" customFormat="1" ht="15.75">
      <c r="A37" s="143">
        <v>4.2</v>
      </c>
      <c r="B37" s="164" t="s">
        <v>872</v>
      </c>
      <c r="C37" s="165" t="s">
        <v>474</v>
      </c>
      <c r="D37" s="143">
        <v>100</v>
      </c>
      <c r="E37" s="1079">
        <v>184.65</v>
      </c>
      <c r="F37" s="129">
        <f t="shared" si="0"/>
        <v>16.618500000000001</v>
      </c>
      <c r="G37" s="129">
        <f t="shared" si="1"/>
        <v>16.618500000000001</v>
      </c>
      <c r="H37" s="129">
        <f t="shared" si="2"/>
        <v>217.88700000000003</v>
      </c>
      <c r="I37" s="193">
        <f t="shared" si="3"/>
        <v>21788.700000000004</v>
      </c>
      <c r="J37" s="189" t="s">
        <v>1631</v>
      </c>
      <c r="K37" s="1141">
        <f t="shared" si="4"/>
        <v>21788.699999999997</v>
      </c>
    </row>
    <row r="38" spans="1:11" s="67" customFormat="1" ht="31.5">
      <c r="A38" s="143">
        <v>4.3</v>
      </c>
      <c r="B38" s="167" t="s">
        <v>444</v>
      </c>
      <c r="C38" s="168" t="s">
        <v>474</v>
      </c>
      <c r="D38" s="143">
        <v>120</v>
      </c>
      <c r="E38" s="169">
        <f>279/1.18</f>
        <v>236.4406779661017</v>
      </c>
      <c r="F38" s="129">
        <f t="shared" ref="F38" si="17">E38*0.09</f>
        <v>21.279661016949152</v>
      </c>
      <c r="G38" s="129">
        <f t="shared" ref="G38" si="18">E38*0.09</f>
        <v>21.279661016949152</v>
      </c>
      <c r="H38" s="129">
        <f t="shared" ref="H38" si="19">E38+F38+G38</f>
        <v>279</v>
      </c>
      <c r="I38" s="193">
        <f t="shared" ref="I38" si="20">H38*D38</f>
        <v>33480</v>
      </c>
      <c r="J38" s="231" t="s">
        <v>1693</v>
      </c>
      <c r="K38" s="1141">
        <f t="shared" si="4"/>
        <v>33480</v>
      </c>
    </row>
    <row r="39" spans="1:11" s="67" customFormat="1" ht="42.6" customHeight="1">
      <c r="A39" s="143">
        <v>5</v>
      </c>
      <c r="B39" s="103" t="s">
        <v>873</v>
      </c>
      <c r="C39" s="146"/>
      <c r="D39" s="146"/>
      <c r="E39" s="153"/>
      <c r="F39" s="148"/>
      <c r="G39" s="148"/>
      <c r="H39" s="148"/>
      <c r="I39" s="195"/>
      <c r="J39" s="197"/>
      <c r="K39" s="1141">
        <f t="shared" si="4"/>
        <v>0</v>
      </c>
    </row>
    <row r="40" spans="1:11" s="67" customFormat="1" ht="15.75">
      <c r="A40" s="143">
        <v>5.0999999999999996</v>
      </c>
      <c r="B40" s="135" t="s">
        <v>874</v>
      </c>
      <c r="C40" s="168" t="s">
        <v>474</v>
      </c>
      <c r="D40" s="170">
        <f>ROUND(20000/5.899,0)</f>
        <v>3390</v>
      </c>
      <c r="E40" s="171">
        <v>110.27</v>
      </c>
      <c r="F40" s="129">
        <f t="shared" si="0"/>
        <v>9.9242999999999988</v>
      </c>
      <c r="G40" s="129">
        <f t="shared" si="1"/>
        <v>9.9242999999999988</v>
      </c>
      <c r="H40" s="129">
        <f t="shared" si="2"/>
        <v>130.11859999999999</v>
      </c>
      <c r="I40" s="193">
        <f t="shared" si="3"/>
        <v>441102.05399999995</v>
      </c>
      <c r="J40" s="189" t="s">
        <v>1632</v>
      </c>
      <c r="K40" s="1141">
        <f t="shared" si="4"/>
        <v>441102.05399999995</v>
      </c>
    </row>
    <row r="41" spans="1:11" s="67" customFormat="1" ht="31.5">
      <c r="A41" s="143">
        <v>5.2</v>
      </c>
      <c r="B41" s="135" t="s">
        <v>466</v>
      </c>
      <c r="C41" s="168" t="s">
        <v>474</v>
      </c>
      <c r="D41" s="170">
        <f>ROUND(10000/2.389,0)</f>
        <v>4186</v>
      </c>
      <c r="E41" s="171">
        <v>110.27</v>
      </c>
      <c r="F41" s="129">
        <f t="shared" si="0"/>
        <v>9.9242999999999988</v>
      </c>
      <c r="G41" s="129">
        <f t="shared" si="1"/>
        <v>9.9242999999999988</v>
      </c>
      <c r="H41" s="129">
        <f t="shared" si="2"/>
        <v>130.11859999999999</v>
      </c>
      <c r="I41" s="193">
        <f t="shared" si="3"/>
        <v>544676.45959999994</v>
      </c>
      <c r="J41" s="189" t="s">
        <v>1633</v>
      </c>
      <c r="K41" s="1141">
        <f t="shared" si="4"/>
        <v>544676.45959999994</v>
      </c>
    </row>
    <row r="42" spans="1:11" s="67" customFormat="1" ht="31.5">
      <c r="A42" s="143">
        <v>5.3</v>
      </c>
      <c r="B42" s="135" t="s">
        <v>467</v>
      </c>
      <c r="C42" s="168" t="s">
        <v>408</v>
      </c>
      <c r="D42" s="143">
        <f>'VIIA BARBIL SS '!D50</f>
        <v>140</v>
      </c>
      <c r="E42" s="171">
        <v>2993</v>
      </c>
      <c r="F42" s="129">
        <f t="shared" si="0"/>
        <v>269.37</v>
      </c>
      <c r="G42" s="129">
        <f t="shared" si="1"/>
        <v>269.37</v>
      </c>
      <c r="H42" s="129">
        <f t="shared" si="2"/>
        <v>3531.74</v>
      </c>
      <c r="I42" s="193">
        <f t="shared" si="3"/>
        <v>494443.6</v>
      </c>
      <c r="J42" s="189" t="s">
        <v>1634</v>
      </c>
      <c r="K42" s="1141">
        <f t="shared" si="4"/>
        <v>494443.6</v>
      </c>
    </row>
    <row r="43" spans="1:11" s="67" customFormat="1" ht="141.75">
      <c r="A43" s="143">
        <v>5.5</v>
      </c>
      <c r="B43" s="172" t="s">
        <v>875</v>
      </c>
      <c r="C43" s="173" t="s">
        <v>579</v>
      </c>
      <c r="D43" s="174">
        <v>1</v>
      </c>
      <c r="E43" s="171">
        <v>100000</v>
      </c>
      <c r="F43" s="129">
        <f t="shared" si="0"/>
        <v>9000</v>
      </c>
      <c r="G43" s="129">
        <f t="shared" si="1"/>
        <v>9000</v>
      </c>
      <c r="H43" s="129">
        <f t="shared" si="2"/>
        <v>118000</v>
      </c>
      <c r="I43" s="193">
        <f t="shared" si="3"/>
        <v>118000</v>
      </c>
      <c r="J43" s="198" t="s">
        <v>239</v>
      </c>
      <c r="K43" s="1141">
        <f t="shared" si="4"/>
        <v>118000</v>
      </c>
    </row>
    <row r="44" spans="1:11" s="67" customFormat="1" ht="78.75">
      <c r="A44" s="143">
        <v>6</v>
      </c>
      <c r="B44" s="135" t="s">
        <v>876</v>
      </c>
      <c r="C44" s="146"/>
      <c r="D44" s="146"/>
      <c r="E44" s="153"/>
      <c r="F44" s="148"/>
      <c r="G44" s="148"/>
      <c r="H44" s="148"/>
      <c r="I44" s="195"/>
      <c r="J44" s="146"/>
      <c r="K44" s="1141">
        <f t="shared" si="4"/>
        <v>0</v>
      </c>
    </row>
    <row r="45" spans="1:11" s="67" customFormat="1" ht="15.75">
      <c r="A45" s="143">
        <v>6.1</v>
      </c>
      <c r="B45" s="135" t="s">
        <v>473</v>
      </c>
      <c r="C45" s="143" t="s">
        <v>877</v>
      </c>
      <c r="D45" s="143">
        <f>'VIIA BARBIL SS '!D54</f>
        <v>1500</v>
      </c>
      <c r="E45" s="162">
        <v>80</v>
      </c>
      <c r="F45" s="129">
        <f t="shared" si="0"/>
        <v>7.1999999999999993</v>
      </c>
      <c r="G45" s="129">
        <f t="shared" si="1"/>
        <v>7.1999999999999993</v>
      </c>
      <c r="H45" s="129">
        <f t="shared" si="2"/>
        <v>94.4</v>
      </c>
      <c r="I45" s="193">
        <f t="shared" si="3"/>
        <v>141600</v>
      </c>
      <c r="J45" s="189" t="s">
        <v>878</v>
      </c>
      <c r="K45" s="1141">
        <f t="shared" si="4"/>
        <v>141600</v>
      </c>
    </row>
    <row r="46" spans="1:11" s="67" customFormat="1" ht="15.75">
      <c r="A46" s="143">
        <v>6.2</v>
      </c>
      <c r="B46" s="135" t="s">
        <v>475</v>
      </c>
      <c r="C46" s="143" t="s">
        <v>877</v>
      </c>
      <c r="D46" s="143">
        <f>'VIIA BARBIL SS '!D55</f>
        <v>2000</v>
      </c>
      <c r="E46" s="162">
        <v>80</v>
      </c>
      <c r="F46" s="129">
        <f t="shared" si="0"/>
        <v>7.1999999999999993</v>
      </c>
      <c r="G46" s="129">
        <f t="shared" si="1"/>
        <v>7.1999999999999993</v>
      </c>
      <c r="H46" s="129">
        <f t="shared" si="2"/>
        <v>94.4</v>
      </c>
      <c r="I46" s="193">
        <f t="shared" si="3"/>
        <v>188800</v>
      </c>
      <c r="J46" s="189" t="s">
        <v>879</v>
      </c>
      <c r="K46" s="1141">
        <f t="shared" si="4"/>
        <v>188800</v>
      </c>
    </row>
    <row r="47" spans="1:11" s="67" customFormat="1" ht="15.75">
      <c r="A47" s="143">
        <v>6.3</v>
      </c>
      <c r="B47" s="135" t="s">
        <v>476</v>
      </c>
      <c r="C47" s="143" t="s">
        <v>877</v>
      </c>
      <c r="D47" s="143">
        <f>'VIIA BARBIL SS '!D56</f>
        <v>2000</v>
      </c>
      <c r="E47" s="162">
        <v>80</v>
      </c>
      <c r="F47" s="129">
        <f t="shared" si="0"/>
        <v>7.1999999999999993</v>
      </c>
      <c r="G47" s="129">
        <f t="shared" si="1"/>
        <v>7.1999999999999993</v>
      </c>
      <c r="H47" s="129">
        <f t="shared" si="2"/>
        <v>94.4</v>
      </c>
      <c r="I47" s="193">
        <f t="shared" si="3"/>
        <v>188800</v>
      </c>
      <c r="J47" s="189" t="s">
        <v>880</v>
      </c>
      <c r="K47" s="1141">
        <f t="shared" si="4"/>
        <v>188800</v>
      </c>
    </row>
    <row r="48" spans="1:11" s="67" customFormat="1" ht="15.75">
      <c r="A48" s="143">
        <v>6.4</v>
      </c>
      <c r="B48" s="135" t="s">
        <v>477</v>
      </c>
      <c r="C48" s="143" t="s">
        <v>141</v>
      </c>
      <c r="D48" s="143">
        <f>'VIIA BARBIL SS '!D57</f>
        <v>5</v>
      </c>
      <c r="E48" s="155">
        <v>5733.27</v>
      </c>
      <c r="F48" s="129">
        <f t="shared" si="0"/>
        <v>515.99430000000007</v>
      </c>
      <c r="G48" s="129">
        <f t="shared" si="1"/>
        <v>515.99430000000007</v>
      </c>
      <c r="H48" s="129">
        <f t="shared" si="2"/>
        <v>6765.258600000001</v>
      </c>
      <c r="I48" s="193">
        <f t="shared" si="3"/>
        <v>33826.293000000005</v>
      </c>
      <c r="J48" s="196" t="s">
        <v>881</v>
      </c>
      <c r="K48" s="1141">
        <f t="shared" si="4"/>
        <v>33826.292999999998</v>
      </c>
    </row>
    <row r="49" spans="1:16" s="67" customFormat="1" ht="15.75">
      <c r="A49" s="143">
        <v>6.5</v>
      </c>
      <c r="B49" s="135" t="s">
        <v>478</v>
      </c>
      <c r="C49" s="143" t="s">
        <v>877</v>
      </c>
      <c r="D49" s="143">
        <f>'VIIA BARBIL SS '!D58</f>
        <v>100</v>
      </c>
      <c r="E49" s="162">
        <v>80</v>
      </c>
      <c r="F49" s="129">
        <f t="shared" si="0"/>
        <v>7.1999999999999993</v>
      </c>
      <c r="G49" s="129">
        <f t="shared" si="1"/>
        <v>7.1999999999999993</v>
      </c>
      <c r="H49" s="129">
        <f t="shared" si="2"/>
        <v>94.4</v>
      </c>
      <c r="I49" s="193">
        <f t="shared" si="3"/>
        <v>9440</v>
      </c>
      <c r="J49" s="189" t="s">
        <v>239</v>
      </c>
      <c r="K49" s="1141">
        <f t="shared" si="4"/>
        <v>9440</v>
      </c>
    </row>
    <row r="50" spans="1:16" s="67" customFormat="1" ht="15.75">
      <c r="A50" s="143">
        <v>6.6</v>
      </c>
      <c r="B50" s="135" t="s">
        <v>479</v>
      </c>
      <c r="C50" s="143" t="s">
        <v>877</v>
      </c>
      <c r="D50" s="143">
        <f>'VIIA BARBIL SS '!D59</f>
        <v>200</v>
      </c>
      <c r="E50" s="162">
        <v>80</v>
      </c>
      <c r="F50" s="129">
        <f t="shared" si="0"/>
        <v>7.1999999999999993</v>
      </c>
      <c r="G50" s="129">
        <f t="shared" si="1"/>
        <v>7.1999999999999993</v>
      </c>
      <c r="H50" s="129">
        <f t="shared" si="2"/>
        <v>94.4</v>
      </c>
      <c r="I50" s="193">
        <f t="shared" si="3"/>
        <v>18880</v>
      </c>
      <c r="J50" s="189" t="s">
        <v>239</v>
      </c>
      <c r="K50" s="1141">
        <f t="shared" si="4"/>
        <v>18880</v>
      </c>
      <c r="P50" s="199"/>
    </row>
    <row r="51" spans="1:16" s="67" customFormat="1" ht="15.75">
      <c r="A51" s="143">
        <v>6.7</v>
      </c>
      <c r="B51" s="135" t="s">
        <v>480</v>
      </c>
      <c r="C51" s="143" t="s">
        <v>877</v>
      </c>
      <c r="D51" s="143">
        <f>'VIIA BARBIL SS '!D60</f>
        <v>500</v>
      </c>
      <c r="E51" s="162">
        <v>80</v>
      </c>
      <c r="F51" s="129">
        <f t="shared" si="0"/>
        <v>7.1999999999999993</v>
      </c>
      <c r="G51" s="129">
        <f t="shared" si="1"/>
        <v>7.1999999999999993</v>
      </c>
      <c r="H51" s="129">
        <f t="shared" si="2"/>
        <v>94.4</v>
      </c>
      <c r="I51" s="193">
        <f t="shared" si="3"/>
        <v>47200</v>
      </c>
      <c r="J51" s="189" t="s">
        <v>239</v>
      </c>
      <c r="K51" s="1141">
        <f t="shared" si="4"/>
        <v>47200</v>
      </c>
    </row>
    <row r="52" spans="1:16" s="67" customFormat="1" ht="31.5">
      <c r="A52" s="143">
        <v>6.8</v>
      </c>
      <c r="B52" s="135" t="s">
        <v>882</v>
      </c>
      <c r="C52" s="143" t="s">
        <v>173</v>
      </c>
      <c r="D52" s="143">
        <v>1</v>
      </c>
      <c r="E52" s="162">
        <v>10000</v>
      </c>
      <c r="F52" s="129">
        <f t="shared" si="0"/>
        <v>900</v>
      </c>
      <c r="G52" s="129">
        <f t="shared" si="1"/>
        <v>900</v>
      </c>
      <c r="H52" s="129">
        <f t="shared" si="2"/>
        <v>11800</v>
      </c>
      <c r="I52" s="193">
        <f t="shared" si="3"/>
        <v>11800</v>
      </c>
      <c r="J52" s="189" t="s">
        <v>239</v>
      </c>
      <c r="K52" s="1141">
        <f t="shared" si="4"/>
        <v>11800</v>
      </c>
    </row>
    <row r="53" spans="1:16" s="67" customFormat="1" ht="78.75">
      <c r="A53" s="175">
        <v>7</v>
      </c>
      <c r="B53" s="176" t="s">
        <v>883</v>
      </c>
      <c r="C53" s="157"/>
      <c r="D53" s="157"/>
      <c r="E53" s="153"/>
      <c r="F53" s="148"/>
      <c r="G53" s="148"/>
      <c r="H53" s="148"/>
      <c r="I53" s="195"/>
      <c r="J53" s="200"/>
      <c r="K53" s="1141">
        <f t="shared" si="4"/>
        <v>0</v>
      </c>
    </row>
    <row r="54" spans="1:16" s="67" customFormat="1" ht="31.5">
      <c r="A54" s="175">
        <v>7.1</v>
      </c>
      <c r="B54" s="176" t="s">
        <v>483</v>
      </c>
      <c r="C54" s="157"/>
      <c r="D54" s="157"/>
      <c r="E54" s="153"/>
      <c r="F54" s="148"/>
      <c r="G54" s="148"/>
      <c r="H54" s="148"/>
      <c r="I54" s="195"/>
      <c r="J54" s="200"/>
      <c r="K54" s="1141">
        <f t="shared" si="4"/>
        <v>0</v>
      </c>
    </row>
    <row r="55" spans="1:16" s="67" customFormat="1" ht="15.75">
      <c r="A55" s="175" t="s">
        <v>884</v>
      </c>
      <c r="B55" s="177" t="s">
        <v>485</v>
      </c>
      <c r="C55" s="127" t="s">
        <v>439</v>
      </c>
      <c r="D55" s="125">
        <v>7</v>
      </c>
      <c r="E55" s="153"/>
      <c r="F55" s="148"/>
      <c r="G55" s="148"/>
      <c r="H55" s="148"/>
      <c r="I55" s="195"/>
      <c r="J55" s="200"/>
      <c r="K55" s="1141">
        <f t="shared" si="4"/>
        <v>0</v>
      </c>
    </row>
    <row r="56" spans="1:16" s="67" customFormat="1" ht="15.75">
      <c r="A56" s="175" t="s">
        <v>885</v>
      </c>
      <c r="B56" s="177" t="s">
        <v>487</v>
      </c>
      <c r="C56" s="127" t="s">
        <v>439</v>
      </c>
      <c r="D56" s="125">
        <v>4</v>
      </c>
      <c r="E56" s="153"/>
      <c r="F56" s="148"/>
      <c r="G56" s="148"/>
      <c r="H56" s="148"/>
      <c r="I56" s="195"/>
      <c r="J56" s="200"/>
      <c r="K56" s="1141">
        <f t="shared" si="4"/>
        <v>0</v>
      </c>
    </row>
    <row r="57" spans="1:16" s="67" customFormat="1" ht="15.75">
      <c r="A57" s="175" t="s">
        <v>886</v>
      </c>
      <c r="B57" s="178" t="s">
        <v>489</v>
      </c>
      <c r="C57" s="179" t="s">
        <v>408</v>
      </c>
      <c r="D57" s="180">
        <v>4</v>
      </c>
      <c r="E57" s="153"/>
      <c r="F57" s="148"/>
      <c r="G57" s="148"/>
      <c r="H57" s="148"/>
      <c r="I57" s="195"/>
      <c r="J57" s="200"/>
      <c r="K57" s="1141">
        <f t="shared" si="4"/>
        <v>0</v>
      </c>
    </row>
    <row r="58" spans="1:16" s="67" customFormat="1" ht="15.75">
      <c r="A58" s="175" t="s">
        <v>887</v>
      </c>
      <c r="B58" s="178" t="s">
        <v>491</v>
      </c>
      <c r="C58" s="179" t="s">
        <v>408</v>
      </c>
      <c r="D58" s="180">
        <v>1</v>
      </c>
      <c r="E58" s="153"/>
      <c r="F58" s="148"/>
      <c r="G58" s="148"/>
      <c r="H58" s="148"/>
      <c r="I58" s="195"/>
      <c r="J58" s="200"/>
      <c r="K58" s="1141">
        <f t="shared" si="4"/>
        <v>0</v>
      </c>
    </row>
    <row r="59" spans="1:16" s="67" customFormat="1" ht="15.75">
      <c r="A59" s="175" t="s">
        <v>888</v>
      </c>
      <c r="B59" s="178" t="s">
        <v>493</v>
      </c>
      <c r="C59" s="181"/>
      <c r="D59" s="182"/>
      <c r="E59" s="153"/>
      <c r="F59" s="148"/>
      <c r="G59" s="148"/>
      <c r="H59" s="148"/>
      <c r="I59" s="195"/>
      <c r="J59" s="200"/>
      <c r="K59" s="1141">
        <f t="shared" si="4"/>
        <v>0</v>
      </c>
    </row>
    <row r="60" spans="1:16" s="67" customFormat="1" ht="15.75">
      <c r="A60" s="175" t="s">
        <v>889</v>
      </c>
      <c r="B60" s="178" t="s">
        <v>495</v>
      </c>
      <c r="C60" s="183" t="s">
        <v>408</v>
      </c>
      <c r="D60" s="180">
        <v>4</v>
      </c>
      <c r="E60" s="153"/>
      <c r="F60" s="148"/>
      <c r="G60" s="148"/>
      <c r="H60" s="148"/>
      <c r="I60" s="195"/>
      <c r="J60" s="200"/>
      <c r="K60" s="1141">
        <f t="shared" si="4"/>
        <v>0</v>
      </c>
    </row>
    <row r="61" spans="1:16" s="67" customFormat="1" ht="15.75">
      <c r="A61" s="175" t="s">
        <v>890</v>
      </c>
      <c r="B61" s="178" t="s">
        <v>497</v>
      </c>
      <c r="C61" s="183" t="s">
        <v>408</v>
      </c>
      <c r="D61" s="180">
        <v>2</v>
      </c>
      <c r="E61" s="147"/>
      <c r="F61" s="148"/>
      <c r="G61" s="148"/>
      <c r="H61" s="148"/>
      <c r="I61" s="195"/>
      <c r="J61" s="189"/>
      <c r="K61" s="1141">
        <f t="shared" si="4"/>
        <v>0</v>
      </c>
    </row>
    <row r="62" spans="1:16" s="67" customFormat="1" ht="28.5">
      <c r="A62" s="175" t="s">
        <v>891</v>
      </c>
      <c r="B62" s="184" t="s">
        <v>499</v>
      </c>
      <c r="C62" s="127" t="s">
        <v>141</v>
      </c>
      <c r="D62" s="143">
        <f>'VIIA BARBIL SS '!D71</f>
        <v>48.347000000000001</v>
      </c>
      <c r="E62" s="1077">
        <v>5828.47</v>
      </c>
      <c r="F62" s="129">
        <f t="shared" ref="F62" si="21">E62*0.09</f>
        <v>524.56230000000005</v>
      </c>
      <c r="G62" s="129">
        <f t="shared" ref="G62" si="22">E62*0.09</f>
        <v>524.56230000000005</v>
      </c>
      <c r="H62" s="129">
        <f t="shared" ref="H62" si="23">E62+F62+G62</f>
        <v>6877.5946000000004</v>
      </c>
      <c r="I62" s="193">
        <f t="shared" ref="I62" si="24">H62*D62</f>
        <v>332511.06612620002</v>
      </c>
      <c r="J62" s="189" t="s">
        <v>1635</v>
      </c>
      <c r="K62" s="1141">
        <f t="shared" si="4"/>
        <v>332511.06612620002</v>
      </c>
    </row>
    <row r="63" spans="1:16" s="67" customFormat="1" ht="15.75">
      <c r="A63" s="175" t="s">
        <v>892</v>
      </c>
      <c r="B63" s="176" t="s">
        <v>501</v>
      </c>
      <c r="C63" s="168" t="s">
        <v>141</v>
      </c>
      <c r="D63" s="116">
        <f>'VIIA BARBIL SS '!D72</f>
        <v>4.83</v>
      </c>
      <c r="E63" s="1077">
        <v>5828.47</v>
      </c>
      <c r="F63" s="129">
        <f t="shared" si="0"/>
        <v>524.56230000000005</v>
      </c>
      <c r="G63" s="129">
        <f t="shared" si="1"/>
        <v>524.56230000000005</v>
      </c>
      <c r="H63" s="129">
        <f t="shared" si="2"/>
        <v>6877.5946000000004</v>
      </c>
      <c r="I63" s="193">
        <f t="shared" si="3"/>
        <v>33218.781918000001</v>
      </c>
      <c r="J63" s="189" t="s">
        <v>1635</v>
      </c>
      <c r="K63" s="1141">
        <f t="shared" si="4"/>
        <v>33218.781918000001</v>
      </c>
    </row>
    <row r="64" spans="1:16" s="67" customFormat="1" ht="47.25">
      <c r="A64" s="143">
        <v>7.2</v>
      </c>
      <c r="B64" s="176" t="s">
        <v>893</v>
      </c>
      <c r="C64" s="157"/>
      <c r="D64" s="157"/>
      <c r="E64" s="157"/>
      <c r="F64" s="148"/>
      <c r="G64" s="148"/>
      <c r="H64" s="148"/>
      <c r="I64" s="195"/>
      <c r="J64" s="189"/>
      <c r="K64" s="1141">
        <f t="shared" si="4"/>
        <v>0</v>
      </c>
    </row>
    <row r="65" spans="1:11" s="67" customFormat="1" ht="15.75">
      <c r="A65" s="143" t="s">
        <v>894</v>
      </c>
      <c r="B65" s="81" t="s">
        <v>504</v>
      </c>
      <c r="C65" s="127" t="s">
        <v>505</v>
      </c>
      <c r="D65" s="125">
        <v>2</v>
      </c>
      <c r="E65" s="157"/>
      <c r="F65" s="148"/>
      <c r="G65" s="148"/>
      <c r="H65" s="148"/>
      <c r="I65" s="195"/>
      <c r="J65" s="189"/>
      <c r="K65" s="1141">
        <f t="shared" si="4"/>
        <v>0</v>
      </c>
    </row>
    <row r="66" spans="1:11" s="67" customFormat="1" ht="15.75">
      <c r="A66" s="143" t="s">
        <v>895</v>
      </c>
      <c r="B66" s="81" t="s">
        <v>507</v>
      </c>
      <c r="C66" s="127" t="s">
        <v>505</v>
      </c>
      <c r="D66" s="125">
        <v>2</v>
      </c>
      <c r="E66" s="157"/>
      <c r="F66" s="148"/>
      <c r="G66" s="148"/>
      <c r="H66" s="148"/>
      <c r="I66" s="195"/>
      <c r="J66" s="189"/>
      <c r="K66" s="1141">
        <f t="shared" si="4"/>
        <v>0</v>
      </c>
    </row>
    <row r="67" spans="1:11" s="67" customFormat="1" ht="15.75">
      <c r="A67" s="143" t="s">
        <v>896</v>
      </c>
      <c r="B67" s="81" t="s">
        <v>509</v>
      </c>
      <c r="C67" s="127" t="s">
        <v>439</v>
      </c>
      <c r="D67" s="125">
        <v>12</v>
      </c>
      <c r="E67" s="157"/>
      <c r="F67" s="148"/>
      <c r="G67" s="148"/>
      <c r="H67" s="148"/>
      <c r="I67" s="195"/>
      <c r="J67" s="189"/>
      <c r="K67" s="1141">
        <f t="shared" si="4"/>
        <v>0</v>
      </c>
    </row>
    <row r="68" spans="1:11" s="67" customFormat="1" ht="15.75">
      <c r="A68" s="143" t="s">
        <v>897</v>
      </c>
      <c r="B68" s="81" t="s">
        <v>511</v>
      </c>
      <c r="C68" s="127" t="s">
        <v>439</v>
      </c>
      <c r="D68" s="125">
        <v>6</v>
      </c>
      <c r="E68" s="157"/>
      <c r="F68" s="148"/>
      <c r="G68" s="148"/>
      <c r="H68" s="148"/>
      <c r="I68" s="195"/>
      <c r="J68" s="189"/>
      <c r="K68" s="1141">
        <f t="shared" si="4"/>
        <v>0</v>
      </c>
    </row>
    <row r="69" spans="1:11" s="67" customFormat="1" ht="15.75">
      <c r="A69" s="143" t="s">
        <v>898</v>
      </c>
      <c r="B69" s="81" t="s">
        <v>513</v>
      </c>
      <c r="C69" s="127" t="s">
        <v>439</v>
      </c>
      <c r="D69" s="125">
        <v>12</v>
      </c>
      <c r="E69" s="157"/>
      <c r="F69" s="148"/>
      <c r="G69" s="148"/>
      <c r="H69" s="148"/>
      <c r="I69" s="195"/>
      <c r="J69" s="189"/>
      <c r="K69" s="1141">
        <f t="shared" si="4"/>
        <v>0</v>
      </c>
    </row>
    <row r="70" spans="1:11" s="67" customFormat="1" ht="15.75">
      <c r="A70" s="143" t="s">
        <v>899</v>
      </c>
      <c r="B70" s="178" t="s">
        <v>515</v>
      </c>
      <c r="C70" s="179" t="s">
        <v>396</v>
      </c>
      <c r="D70" s="180">
        <v>2</v>
      </c>
      <c r="E70" s="157"/>
      <c r="F70" s="148"/>
      <c r="G70" s="148"/>
      <c r="H70" s="148"/>
      <c r="I70" s="195"/>
      <c r="J70" s="189"/>
      <c r="K70" s="1141">
        <f t="shared" si="4"/>
        <v>0</v>
      </c>
    </row>
    <row r="71" spans="1:11" s="67" customFormat="1" ht="15.75">
      <c r="A71" s="143" t="s">
        <v>900</v>
      </c>
      <c r="B71" s="178" t="s">
        <v>517</v>
      </c>
      <c r="C71" s="179" t="s">
        <v>396</v>
      </c>
      <c r="D71" s="180">
        <v>2</v>
      </c>
      <c r="E71" s="157"/>
      <c r="F71" s="148"/>
      <c r="G71" s="148"/>
      <c r="H71" s="148"/>
      <c r="I71" s="195"/>
      <c r="J71" s="189"/>
      <c r="K71" s="1141">
        <f t="shared" si="4"/>
        <v>0</v>
      </c>
    </row>
    <row r="72" spans="1:11" s="67" customFormat="1" ht="15.75">
      <c r="A72" s="143" t="s">
        <v>901</v>
      </c>
      <c r="B72" s="178" t="s">
        <v>519</v>
      </c>
      <c r="C72" s="179" t="s">
        <v>396</v>
      </c>
      <c r="D72" s="180">
        <v>6</v>
      </c>
      <c r="E72" s="157"/>
      <c r="F72" s="148"/>
      <c r="G72" s="148"/>
      <c r="H72" s="148"/>
      <c r="I72" s="195"/>
      <c r="J72" s="189"/>
      <c r="K72" s="1141">
        <f t="shared" si="4"/>
        <v>0</v>
      </c>
    </row>
    <row r="73" spans="1:11" s="67" customFormat="1" ht="15.75">
      <c r="A73" s="143" t="s">
        <v>902</v>
      </c>
      <c r="B73" s="178" t="s">
        <v>521</v>
      </c>
      <c r="C73" s="179" t="s">
        <v>396</v>
      </c>
      <c r="D73" s="180">
        <v>6</v>
      </c>
      <c r="E73" s="157"/>
      <c r="F73" s="148"/>
      <c r="G73" s="148"/>
      <c r="H73" s="148"/>
      <c r="I73" s="195"/>
      <c r="J73" s="189"/>
      <c r="K73" s="1141">
        <f t="shared" si="4"/>
        <v>0</v>
      </c>
    </row>
    <row r="74" spans="1:11" s="67" customFormat="1" ht="15.75">
      <c r="A74" s="143" t="s">
        <v>903</v>
      </c>
      <c r="B74" s="178" t="s">
        <v>523</v>
      </c>
      <c r="C74" s="179" t="s">
        <v>396</v>
      </c>
      <c r="D74" s="180">
        <v>12</v>
      </c>
      <c r="E74" s="147"/>
      <c r="F74" s="148"/>
      <c r="G74" s="148"/>
      <c r="H74" s="148"/>
      <c r="I74" s="195"/>
      <c r="J74" s="189"/>
      <c r="K74" s="1141">
        <f t="shared" si="4"/>
        <v>0</v>
      </c>
    </row>
    <row r="75" spans="1:11" s="67" customFormat="1" ht="15.75">
      <c r="A75" s="143" t="s">
        <v>904</v>
      </c>
      <c r="B75" s="178" t="s">
        <v>525</v>
      </c>
      <c r="C75" s="179" t="s">
        <v>396</v>
      </c>
      <c r="D75" s="180">
        <v>12</v>
      </c>
      <c r="E75" s="147"/>
      <c r="F75" s="148"/>
      <c r="G75" s="148"/>
      <c r="H75" s="148"/>
      <c r="I75" s="195"/>
      <c r="J75" s="189"/>
      <c r="K75" s="1141">
        <f t="shared" ref="K75:K138" si="25">D75*E75*1.18</f>
        <v>0</v>
      </c>
    </row>
    <row r="76" spans="1:11" s="67" customFormat="1" ht="15.75">
      <c r="A76" s="143">
        <v>7.3</v>
      </c>
      <c r="B76" s="201" t="s">
        <v>526</v>
      </c>
      <c r="C76" s="168" t="s">
        <v>141</v>
      </c>
      <c r="D76" s="143">
        <f>'VIIA BARBIL SS '!D85</f>
        <v>50.037999999999997</v>
      </c>
      <c r="E76" s="1077">
        <v>5828.47</v>
      </c>
      <c r="F76" s="129">
        <f t="shared" ref="F76:F122" si="26">E76*0.09</f>
        <v>524.56230000000005</v>
      </c>
      <c r="G76" s="129">
        <f t="shared" ref="G76:G122" si="27">E76*0.09</f>
        <v>524.56230000000005</v>
      </c>
      <c r="H76" s="129">
        <f t="shared" ref="H76:H122" si="28">E76+F76+G76</f>
        <v>6877.5946000000004</v>
      </c>
      <c r="I76" s="193">
        <f t="shared" ref="I76:I123" si="29">H76*D76</f>
        <v>344141.07859479997</v>
      </c>
      <c r="J76" s="189" t="s">
        <v>1635</v>
      </c>
      <c r="K76" s="1141">
        <f t="shared" si="25"/>
        <v>344141.07859479997</v>
      </c>
    </row>
    <row r="77" spans="1:11" s="67" customFormat="1" ht="15.75">
      <c r="A77" s="143">
        <v>7.4</v>
      </c>
      <c r="B77" s="135" t="s">
        <v>527</v>
      </c>
      <c r="C77" s="168" t="s">
        <v>141</v>
      </c>
      <c r="D77" s="143">
        <f>'VIIA BARBIL SS '!D86</f>
        <v>5</v>
      </c>
      <c r="E77" s="1077">
        <v>5828.47</v>
      </c>
      <c r="F77" s="129">
        <f t="shared" si="26"/>
        <v>524.56230000000005</v>
      </c>
      <c r="G77" s="129">
        <f t="shared" si="27"/>
        <v>524.56230000000005</v>
      </c>
      <c r="H77" s="129">
        <f t="shared" si="28"/>
        <v>6877.5946000000004</v>
      </c>
      <c r="I77" s="193">
        <f t="shared" si="29"/>
        <v>34387.972999999998</v>
      </c>
      <c r="J77" s="189" t="s">
        <v>1635</v>
      </c>
      <c r="K77" s="1141">
        <f t="shared" si="25"/>
        <v>34387.972999999998</v>
      </c>
    </row>
    <row r="78" spans="1:11" s="67" customFormat="1" ht="15.75">
      <c r="A78" s="143">
        <v>7.5</v>
      </c>
      <c r="B78" s="135" t="s">
        <v>528</v>
      </c>
      <c r="C78" s="168" t="s">
        <v>141</v>
      </c>
      <c r="D78" s="143">
        <f>'VIIA BARBIL SS '!D87</f>
        <v>4</v>
      </c>
      <c r="E78" s="1077">
        <v>5828.47</v>
      </c>
      <c r="F78" s="129">
        <f t="shared" si="26"/>
        <v>524.56230000000005</v>
      </c>
      <c r="G78" s="129">
        <f t="shared" si="27"/>
        <v>524.56230000000005</v>
      </c>
      <c r="H78" s="129">
        <f t="shared" si="28"/>
        <v>6877.5946000000004</v>
      </c>
      <c r="I78" s="193">
        <f t="shared" si="29"/>
        <v>27510.378400000001</v>
      </c>
      <c r="J78" s="189" t="s">
        <v>1635</v>
      </c>
      <c r="K78" s="1141">
        <f t="shared" si="25"/>
        <v>27510.378400000001</v>
      </c>
    </row>
    <row r="79" spans="1:11" s="67" customFormat="1" ht="166.9" customHeight="1">
      <c r="A79" s="143">
        <v>8</v>
      </c>
      <c r="B79" s="135" t="s">
        <v>529</v>
      </c>
      <c r="C79" s="168" t="s">
        <v>408</v>
      </c>
      <c r="D79" s="202">
        <f>'VIIA BARBIL SS '!D88</f>
        <v>2</v>
      </c>
      <c r="E79" s="203">
        <v>50000</v>
      </c>
      <c r="F79" s="129">
        <f t="shared" si="26"/>
        <v>4500</v>
      </c>
      <c r="G79" s="129">
        <f t="shared" si="27"/>
        <v>4500</v>
      </c>
      <c r="H79" s="129">
        <f t="shared" si="28"/>
        <v>59000</v>
      </c>
      <c r="I79" s="193">
        <f t="shared" si="29"/>
        <v>118000</v>
      </c>
      <c r="J79" s="231" t="s">
        <v>239</v>
      </c>
      <c r="K79" s="1141">
        <f t="shared" si="25"/>
        <v>118000</v>
      </c>
    </row>
    <row r="80" spans="1:11" s="67" customFormat="1" ht="31.5">
      <c r="A80" s="143">
        <v>9</v>
      </c>
      <c r="B80" s="135" t="s">
        <v>905</v>
      </c>
      <c r="C80" s="146"/>
      <c r="D80" s="146"/>
      <c r="E80" s="153"/>
      <c r="F80" s="148"/>
      <c r="G80" s="148"/>
      <c r="H80" s="148"/>
      <c r="I80" s="195"/>
      <c r="J80" s="192"/>
      <c r="K80" s="1141">
        <f t="shared" si="25"/>
        <v>0</v>
      </c>
    </row>
    <row r="81" spans="1:11" s="67" customFormat="1" ht="94.9" customHeight="1">
      <c r="A81" s="143">
        <v>9.1</v>
      </c>
      <c r="B81" s="135" t="s">
        <v>906</v>
      </c>
      <c r="C81" s="143" t="s">
        <v>408</v>
      </c>
      <c r="D81" s="143">
        <f>'VIIA BARBIL SS '!D111</f>
        <v>50</v>
      </c>
      <c r="E81" s="981">
        <v>2651.53</v>
      </c>
      <c r="F81" s="129">
        <f t="shared" si="26"/>
        <v>238.6377</v>
      </c>
      <c r="G81" s="129">
        <f t="shared" si="27"/>
        <v>238.6377</v>
      </c>
      <c r="H81" s="129">
        <f t="shared" si="28"/>
        <v>3128.8054000000002</v>
      </c>
      <c r="I81" s="193">
        <f t="shared" si="29"/>
        <v>156440.27000000002</v>
      </c>
      <c r="J81" s="189" t="s">
        <v>1648</v>
      </c>
      <c r="K81" s="1141">
        <f t="shared" si="25"/>
        <v>156440.26999999999</v>
      </c>
    </row>
    <row r="82" spans="1:11" s="67" customFormat="1" ht="180" customHeight="1">
      <c r="A82" s="143">
        <v>9.1999999999999993</v>
      </c>
      <c r="B82" s="135" t="s">
        <v>907</v>
      </c>
      <c r="C82" s="143" t="s">
        <v>408</v>
      </c>
      <c r="D82" s="143">
        <f>'VIIA BARBIL SS '!D112</f>
        <v>30</v>
      </c>
      <c r="E82" s="128">
        <v>2219.6</v>
      </c>
      <c r="F82" s="129">
        <f t="shared" si="26"/>
        <v>199.76399999999998</v>
      </c>
      <c r="G82" s="129">
        <f t="shared" si="27"/>
        <v>199.76399999999998</v>
      </c>
      <c r="H82" s="129">
        <f t="shared" si="28"/>
        <v>2619.1280000000002</v>
      </c>
      <c r="I82" s="193">
        <f t="shared" si="29"/>
        <v>78573.840000000011</v>
      </c>
      <c r="J82" s="232" t="s">
        <v>1743</v>
      </c>
      <c r="K82" s="1141">
        <f t="shared" si="25"/>
        <v>78573.84</v>
      </c>
    </row>
    <row r="83" spans="1:11" s="67" customFormat="1" ht="94.5">
      <c r="A83" s="143">
        <v>10</v>
      </c>
      <c r="B83" s="176" t="s">
        <v>908</v>
      </c>
      <c r="C83" s="146"/>
      <c r="D83" s="146"/>
      <c r="E83" s="153"/>
      <c r="F83" s="148"/>
      <c r="G83" s="148"/>
      <c r="H83" s="148"/>
      <c r="I83" s="195"/>
      <c r="J83" s="197"/>
      <c r="K83" s="1141">
        <f t="shared" si="25"/>
        <v>0</v>
      </c>
    </row>
    <row r="84" spans="1:11" s="67" customFormat="1" ht="126">
      <c r="A84" s="143">
        <v>10.1</v>
      </c>
      <c r="B84" s="176" t="s">
        <v>909</v>
      </c>
      <c r="C84" s="146"/>
      <c r="D84" s="146"/>
      <c r="E84" s="153"/>
      <c r="F84" s="148"/>
      <c r="G84" s="148"/>
      <c r="H84" s="148"/>
      <c r="I84" s="195"/>
      <c r="J84" s="197"/>
      <c r="K84" s="1141">
        <f t="shared" si="25"/>
        <v>0</v>
      </c>
    </row>
    <row r="85" spans="1:11" s="67" customFormat="1" ht="15.75">
      <c r="A85" s="143" t="s">
        <v>484</v>
      </c>
      <c r="B85" s="135" t="s">
        <v>531</v>
      </c>
      <c r="C85" s="168" t="s">
        <v>474</v>
      </c>
      <c r="D85" s="143">
        <f>'VIIA BARBIL SS '!D90*1000</f>
        <v>1000</v>
      </c>
      <c r="E85" s="204">
        <v>2284.14</v>
      </c>
      <c r="F85" s="129">
        <f t="shared" si="26"/>
        <v>205.57259999999999</v>
      </c>
      <c r="G85" s="129">
        <f t="shared" si="27"/>
        <v>205.57259999999999</v>
      </c>
      <c r="H85" s="129">
        <f t="shared" si="28"/>
        <v>2695.2851999999998</v>
      </c>
      <c r="I85" s="193">
        <f t="shared" si="29"/>
        <v>2695285.1999999997</v>
      </c>
      <c r="J85" s="196" t="s">
        <v>1636</v>
      </c>
      <c r="K85" s="1141">
        <f t="shared" si="25"/>
        <v>2695285.1999999997</v>
      </c>
    </row>
    <row r="86" spans="1:11" s="67" customFormat="1" ht="15.75">
      <c r="A86" s="143" t="s">
        <v>486</v>
      </c>
      <c r="B86" s="135" t="s">
        <v>533</v>
      </c>
      <c r="C86" s="168" t="s">
        <v>474</v>
      </c>
      <c r="D86" s="143">
        <f>'VIIA BARBIL SS '!D91*1000</f>
        <v>1500</v>
      </c>
      <c r="E86" s="204">
        <v>1732.79</v>
      </c>
      <c r="F86" s="129">
        <f t="shared" si="26"/>
        <v>155.9511</v>
      </c>
      <c r="G86" s="129">
        <f t="shared" si="27"/>
        <v>155.9511</v>
      </c>
      <c r="H86" s="129">
        <f t="shared" si="28"/>
        <v>2044.6922</v>
      </c>
      <c r="I86" s="193">
        <f t="shared" si="29"/>
        <v>3067038.3</v>
      </c>
      <c r="J86" s="196" t="s">
        <v>1637</v>
      </c>
      <c r="K86" s="1141">
        <f t="shared" si="25"/>
        <v>3067038.3</v>
      </c>
    </row>
    <row r="87" spans="1:11" s="67" customFormat="1" ht="15.75">
      <c r="A87" s="143" t="s">
        <v>488</v>
      </c>
      <c r="B87" s="135" t="s">
        <v>535</v>
      </c>
      <c r="C87" s="168" t="s">
        <v>474</v>
      </c>
      <c r="D87" s="143">
        <f>'VIIA BARBIL SS '!D92*1000</f>
        <v>500</v>
      </c>
      <c r="E87" s="204">
        <v>1023.93</v>
      </c>
      <c r="F87" s="129">
        <f t="shared" si="26"/>
        <v>92.153699999999986</v>
      </c>
      <c r="G87" s="129">
        <f t="shared" si="27"/>
        <v>92.153699999999986</v>
      </c>
      <c r="H87" s="129">
        <f t="shared" si="28"/>
        <v>1208.2374</v>
      </c>
      <c r="I87" s="193">
        <f t="shared" si="29"/>
        <v>604118.69999999995</v>
      </c>
      <c r="J87" s="196" t="s">
        <v>1638</v>
      </c>
      <c r="K87" s="1141">
        <f t="shared" si="25"/>
        <v>604118.69999999995</v>
      </c>
    </row>
    <row r="88" spans="1:11" s="67" customFormat="1" ht="15.75">
      <c r="A88" s="143" t="s">
        <v>490</v>
      </c>
      <c r="B88" s="135" t="s">
        <v>537</v>
      </c>
      <c r="C88" s="168" t="s">
        <v>474</v>
      </c>
      <c r="D88" s="143">
        <f>'VIIA BARBIL SS '!D93*1000</f>
        <v>800</v>
      </c>
      <c r="E88" s="204">
        <v>685.24</v>
      </c>
      <c r="F88" s="129">
        <f t="shared" si="26"/>
        <v>61.671599999999998</v>
      </c>
      <c r="G88" s="129">
        <f t="shared" si="27"/>
        <v>61.671599999999998</v>
      </c>
      <c r="H88" s="129">
        <f t="shared" si="28"/>
        <v>808.58320000000003</v>
      </c>
      <c r="I88" s="193">
        <f t="shared" si="29"/>
        <v>646866.56000000006</v>
      </c>
      <c r="J88" s="196" t="s">
        <v>1639</v>
      </c>
      <c r="K88" s="1141">
        <f t="shared" si="25"/>
        <v>646866.55999999994</v>
      </c>
    </row>
    <row r="89" spans="1:11" s="67" customFormat="1" ht="15.75">
      <c r="A89" s="143" t="s">
        <v>492</v>
      </c>
      <c r="B89" s="135" t="s">
        <v>539</v>
      </c>
      <c r="C89" s="168" t="s">
        <v>474</v>
      </c>
      <c r="D89" s="143">
        <f>'VIIA BARBIL SS '!D94*1000</f>
        <v>1200</v>
      </c>
      <c r="E89" s="204">
        <v>519.83000000000004</v>
      </c>
      <c r="F89" s="129">
        <f t="shared" si="26"/>
        <v>46.784700000000001</v>
      </c>
      <c r="G89" s="129">
        <f t="shared" si="27"/>
        <v>46.784700000000001</v>
      </c>
      <c r="H89" s="129">
        <f t="shared" si="28"/>
        <v>613.39940000000013</v>
      </c>
      <c r="I89" s="193">
        <f t="shared" si="29"/>
        <v>736079.28000000014</v>
      </c>
      <c r="J89" s="196" t="s">
        <v>1640</v>
      </c>
      <c r="K89" s="1141">
        <f t="shared" si="25"/>
        <v>736079.27999999991</v>
      </c>
    </row>
    <row r="90" spans="1:11" s="67" customFormat="1" ht="15.75">
      <c r="A90" s="143" t="s">
        <v>494</v>
      </c>
      <c r="B90" s="135" t="s">
        <v>541</v>
      </c>
      <c r="C90" s="168" t="s">
        <v>474</v>
      </c>
      <c r="D90" s="143">
        <f>'VIIA BARBIL SS '!D95*1000</f>
        <v>1000</v>
      </c>
      <c r="E90" s="204">
        <v>275.67</v>
      </c>
      <c r="F90" s="129">
        <f t="shared" si="26"/>
        <v>24.810300000000002</v>
      </c>
      <c r="G90" s="129">
        <f t="shared" si="27"/>
        <v>24.810300000000002</v>
      </c>
      <c r="H90" s="129">
        <f t="shared" si="28"/>
        <v>325.29059999999998</v>
      </c>
      <c r="I90" s="193">
        <f t="shared" si="29"/>
        <v>325290.59999999998</v>
      </c>
      <c r="J90" s="196" t="s">
        <v>1641</v>
      </c>
      <c r="K90" s="1141">
        <f t="shared" si="25"/>
        <v>325290.59999999998</v>
      </c>
    </row>
    <row r="91" spans="1:11" s="67" customFormat="1" ht="18">
      <c r="A91" s="143" t="s">
        <v>845</v>
      </c>
      <c r="B91" s="135" t="s">
        <v>910</v>
      </c>
      <c r="C91" s="168" t="s">
        <v>474</v>
      </c>
      <c r="D91" s="143">
        <f>'VIIA BARBIL SS '!D96</f>
        <v>2.5</v>
      </c>
      <c r="E91" s="204">
        <v>157.53</v>
      </c>
      <c r="F91" s="129">
        <f t="shared" si="26"/>
        <v>14.1777</v>
      </c>
      <c r="G91" s="129">
        <f t="shared" si="27"/>
        <v>14.1777</v>
      </c>
      <c r="H91" s="129">
        <f t="shared" si="28"/>
        <v>185.88539999999998</v>
      </c>
      <c r="I91" s="193">
        <f t="shared" si="29"/>
        <v>464.71349999999995</v>
      </c>
      <c r="J91" s="196" t="s">
        <v>1642</v>
      </c>
      <c r="K91" s="1141">
        <f t="shared" si="25"/>
        <v>464.71349999999995</v>
      </c>
    </row>
    <row r="92" spans="1:11" s="67" customFormat="1" ht="18">
      <c r="A92" s="143" t="s">
        <v>496</v>
      </c>
      <c r="B92" s="135" t="s">
        <v>911</v>
      </c>
      <c r="C92" s="168" t="s">
        <v>474</v>
      </c>
      <c r="D92" s="143">
        <f>'VIIA BARBIL SS '!D97</f>
        <v>3</v>
      </c>
      <c r="E92" s="204">
        <v>130</v>
      </c>
      <c r="F92" s="129">
        <f t="shared" si="26"/>
        <v>11.7</v>
      </c>
      <c r="G92" s="129">
        <f t="shared" si="27"/>
        <v>11.7</v>
      </c>
      <c r="H92" s="129">
        <f t="shared" si="28"/>
        <v>153.39999999999998</v>
      </c>
      <c r="I92" s="193">
        <f t="shared" si="29"/>
        <v>460.19999999999993</v>
      </c>
      <c r="J92" s="233" t="s">
        <v>809</v>
      </c>
      <c r="K92" s="1141">
        <f t="shared" si="25"/>
        <v>460.2</v>
      </c>
    </row>
    <row r="93" spans="1:11" s="67" customFormat="1" ht="110.25">
      <c r="A93" s="143">
        <v>10.199999999999999</v>
      </c>
      <c r="B93" s="176" t="s">
        <v>912</v>
      </c>
      <c r="C93" s="146"/>
      <c r="D93" s="146"/>
      <c r="E93" s="153"/>
      <c r="F93" s="148"/>
      <c r="G93" s="148"/>
      <c r="H93" s="148"/>
      <c r="I93" s="195"/>
      <c r="J93" s="197"/>
      <c r="K93" s="1141">
        <f t="shared" si="25"/>
        <v>0</v>
      </c>
    </row>
    <row r="94" spans="1:11" s="67" customFormat="1" ht="18">
      <c r="A94" s="143" t="s">
        <v>503</v>
      </c>
      <c r="B94" s="135" t="s">
        <v>913</v>
      </c>
      <c r="C94" s="168" t="s">
        <v>474</v>
      </c>
      <c r="D94" s="143">
        <v>4000</v>
      </c>
      <c r="E94" s="1080">
        <v>55.14</v>
      </c>
      <c r="F94" s="129">
        <f t="shared" si="26"/>
        <v>4.9626000000000001</v>
      </c>
      <c r="G94" s="129">
        <f t="shared" si="27"/>
        <v>4.9626000000000001</v>
      </c>
      <c r="H94" s="129">
        <f t="shared" si="28"/>
        <v>65.065200000000004</v>
      </c>
      <c r="I94" s="193">
        <f t="shared" si="29"/>
        <v>260260.80000000002</v>
      </c>
      <c r="J94" s="196" t="s">
        <v>1643</v>
      </c>
      <c r="K94" s="1141">
        <f t="shared" si="25"/>
        <v>260260.8</v>
      </c>
    </row>
    <row r="95" spans="1:11" s="67" customFormat="1" ht="18">
      <c r="A95" s="143" t="s">
        <v>506</v>
      </c>
      <c r="B95" s="135" t="s">
        <v>914</v>
      </c>
      <c r="C95" s="168" t="s">
        <v>474</v>
      </c>
      <c r="D95" s="143">
        <v>5000</v>
      </c>
      <c r="E95" s="1080">
        <v>55.14</v>
      </c>
      <c r="F95" s="129">
        <f t="shared" si="26"/>
        <v>4.9626000000000001</v>
      </c>
      <c r="G95" s="129">
        <f t="shared" si="27"/>
        <v>4.9626000000000001</v>
      </c>
      <c r="H95" s="129">
        <f t="shared" si="28"/>
        <v>65.065200000000004</v>
      </c>
      <c r="I95" s="193">
        <f t="shared" si="29"/>
        <v>325326</v>
      </c>
      <c r="J95" s="196" t="s">
        <v>1643</v>
      </c>
      <c r="K95" s="1141">
        <f t="shared" si="25"/>
        <v>325326</v>
      </c>
    </row>
    <row r="96" spans="1:11" s="67" customFormat="1" ht="15.75">
      <c r="A96" s="143" t="s">
        <v>508</v>
      </c>
      <c r="B96" s="135" t="s">
        <v>915</v>
      </c>
      <c r="C96" s="168" t="s">
        <v>474</v>
      </c>
      <c r="D96" s="143">
        <v>5000</v>
      </c>
      <c r="E96" s="1080">
        <v>55.14</v>
      </c>
      <c r="F96" s="129">
        <f t="shared" si="26"/>
        <v>4.9626000000000001</v>
      </c>
      <c r="G96" s="129">
        <f t="shared" si="27"/>
        <v>4.9626000000000001</v>
      </c>
      <c r="H96" s="129">
        <f t="shared" si="28"/>
        <v>65.065200000000004</v>
      </c>
      <c r="I96" s="193">
        <f t="shared" si="29"/>
        <v>325326</v>
      </c>
      <c r="J96" s="196" t="s">
        <v>1643</v>
      </c>
      <c r="K96" s="1141">
        <f t="shared" si="25"/>
        <v>325326</v>
      </c>
    </row>
    <row r="97" spans="1:11" s="67" customFormat="1" ht="18">
      <c r="A97" s="143" t="s">
        <v>510</v>
      </c>
      <c r="B97" s="135" t="s">
        <v>916</v>
      </c>
      <c r="C97" s="168" t="s">
        <v>474</v>
      </c>
      <c r="D97" s="143">
        <v>5000</v>
      </c>
      <c r="E97" s="1080">
        <v>63</v>
      </c>
      <c r="F97" s="129">
        <f t="shared" si="26"/>
        <v>5.67</v>
      </c>
      <c r="G97" s="129">
        <f t="shared" si="27"/>
        <v>5.67</v>
      </c>
      <c r="H97" s="129">
        <f t="shared" si="28"/>
        <v>74.34</v>
      </c>
      <c r="I97" s="193">
        <f t="shared" si="29"/>
        <v>371700</v>
      </c>
      <c r="J97" s="196" t="s">
        <v>1644</v>
      </c>
      <c r="K97" s="1141">
        <f t="shared" si="25"/>
        <v>371700</v>
      </c>
    </row>
    <row r="98" spans="1:11" s="67" customFormat="1" ht="18">
      <c r="A98" s="143" t="s">
        <v>512</v>
      </c>
      <c r="B98" s="135" t="s">
        <v>917</v>
      </c>
      <c r="C98" s="168" t="s">
        <v>474</v>
      </c>
      <c r="D98" s="143">
        <v>5000</v>
      </c>
      <c r="E98" s="1080">
        <v>63</v>
      </c>
      <c r="F98" s="129">
        <f t="shared" si="26"/>
        <v>5.67</v>
      </c>
      <c r="G98" s="129">
        <f t="shared" si="27"/>
        <v>5.67</v>
      </c>
      <c r="H98" s="129">
        <f t="shared" si="28"/>
        <v>74.34</v>
      </c>
      <c r="I98" s="193">
        <f t="shared" si="29"/>
        <v>371700</v>
      </c>
      <c r="J98" s="196" t="s">
        <v>1644</v>
      </c>
      <c r="K98" s="1141">
        <f t="shared" si="25"/>
        <v>371700</v>
      </c>
    </row>
    <row r="99" spans="1:11" s="67" customFormat="1" ht="18">
      <c r="A99" s="143" t="s">
        <v>514</v>
      </c>
      <c r="B99" s="135" t="s">
        <v>918</v>
      </c>
      <c r="C99" s="168" t="s">
        <v>474</v>
      </c>
      <c r="D99" s="143">
        <v>2000</v>
      </c>
      <c r="E99" s="1080">
        <v>63</v>
      </c>
      <c r="F99" s="129">
        <f t="shared" si="26"/>
        <v>5.67</v>
      </c>
      <c r="G99" s="129">
        <f t="shared" si="27"/>
        <v>5.67</v>
      </c>
      <c r="H99" s="129">
        <f t="shared" si="28"/>
        <v>74.34</v>
      </c>
      <c r="I99" s="193">
        <f t="shared" si="29"/>
        <v>148680</v>
      </c>
      <c r="J99" s="196" t="s">
        <v>1644</v>
      </c>
      <c r="K99" s="1141">
        <f t="shared" si="25"/>
        <v>148680</v>
      </c>
    </row>
    <row r="100" spans="1:11" s="67" customFormat="1" ht="18">
      <c r="A100" s="143" t="s">
        <v>516</v>
      </c>
      <c r="B100" s="135" t="s">
        <v>919</v>
      </c>
      <c r="C100" s="168" t="s">
        <v>474</v>
      </c>
      <c r="D100" s="143">
        <v>2500</v>
      </c>
      <c r="E100" s="1080">
        <v>78.77</v>
      </c>
      <c r="F100" s="129">
        <f t="shared" si="26"/>
        <v>7.0892999999999997</v>
      </c>
      <c r="G100" s="129">
        <f t="shared" si="27"/>
        <v>7.0892999999999997</v>
      </c>
      <c r="H100" s="129">
        <f t="shared" si="28"/>
        <v>92.948599999999985</v>
      </c>
      <c r="I100" s="193">
        <f t="shared" si="29"/>
        <v>232371.49999999997</v>
      </c>
      <c r="J100" s="196" t="s">
        <v>1645</v>
      </c>
      <c r="K100" s="1141">
        <f t="shared" si="25"/>
        <v>232371.5</v>
      </c>
    </row>
    <row r="101" spans="1:11" s="67" customFormat="1" ht="18">
      <c r="A101" s="143" t="s">
        <v>518</v>
      </c>
      <c r="B101" s="135" t="s">
        <v>920</v>
      </c>
      <c r="C101" s="168" t="s">
        <v>474</v>
      </c>
      <c r="D101" s="143">
        <v>300</v>
      </c>
      <c r="E101" s="1080">
        <v>1023.93</v>
      </c>
      <c r="F101" s="129">
        <f t="shared" si="26"/>
        <v>92.153699999999986</v>
      </c>
      <c r="G101" s="129">
        <f t="shared" si="27"/>
        <v>92.153699999999986</v>
      </c>
      <c r="H101" s="129">
        <f t="shared" si="28"/>
        <v>1208.2374</v>
      </c>
      <c r="I101" s="193">
        <f t="shared" si="29"/>
        <v>362471.22</v>
      </c>
      <c r="J101" s="1099" t="s">
        <v>1744</v>
      </c>
      <c r="K101" s="1141">
        <f t="shared" si="25"/>
        <v>362471.22</v>
      </c>
    </row>
    <row r="102" spans="1:11" s="67" customFormat="1" ht="47.25">
      <c r="A102" s="143" t="s">
        <v>520</v>
      </c>
      <c r="B102" s="205" t="s">
        <v>921</v>
      </c>
      <c r="C102" s="206" t="s">
        <v>173</v>
      </c>
      <c r="D102" s="207">
        <v>1</v>
      </c>
      <c r="E102" s="208">
        <v>50000</v>
      </c>
      <c r="F102" s="129">
        <f t="shared" si="26"/>
        <v>4500</v>
      </c>
      <c r="G102" s="129">
        <f t="shared" si="27"/>
        <v>4500</v>
      </c>
      <c r="H102" s="129">
        <f t="shared" si="28"/>
        <v>59000</v>
      </c>
      <c r="I102" s="193">
        <f t="shared" si="29"/>
        <v>59000</v>
      </c>
      <c r="J102" s="198" t="s">
        <v>239</v>
      </c>
      <c r="K102" s="1141">
        <f t="shared" si="25"/>
        <v>59000</v>
      </c>
    </row>
    <row r="103" spans="1:11" s="67" customFormat="1" ht="141.75">
      <c r="A103" s="209">
        <v>10.3</v>
      </c>
      <c r="B103" s="210" t="s">
        <v>922</v>
      </c>
      <c r="C103" s="211"/>
      <c r="D103" s="211"/>
      <c r="E103" s="212"/>
      <c r="F103" s="148"/>
      <c r="G103" s="148"/>
      <c r="H103" s="148"/>
      <c r="I103" s="195"/>
      <c r="J103" s="234"/>
      <c r="K103" s="1141">
        <f t="shared" si="25"/>
        <v>0</v>
      </c>
    </row>
    <row r="104" spans="1:11" s="67" customFormat="1" ht="15.75">
      <c r="A104" s="209" t="s">
        <v>923</v>
      </c>
      <c r="B104" s="210" t="s">
        <v>563</v>
      </c>
      <c r="C104" s="213" t="s">
        <v>474</v>
      </c>
      <c r="D104" s="214">
        <f>'VIIA BARBIL SS '!D108</f>
        <v>1500</v>
      </c>
      <c r="E104" s="204">
        <v>78.77</v>
      </c>
      <c r="F104" s="129">
        <f t="shared" si="26"/>
        <v>7.0892999999999997</v>
      </c>
      <c r="G104" s="129">
        <f t="shared" si="27"/>
        <v>7.0892999999999997</v>
      </c>
      <c r="H104" s="129">
        <f t="shared" si="28"/>
        <v>92.948599999999985</v>
      </c>
      <c r="I104" s="193">
        <f t="shared" si="29"/>
        <v>139422.89999999997</v>
      </c>
      <c r="J104" s="196" t="s">
        <v>1646</v>
      </c>
      <c r="K104" s="1141">
        <f t="shared" si="25"/>
        <v>139422.9</v>
      </c>
    </row>
    <row r="105" spans="1:11" s="67" customFormat="1" ht="15.75">
      <c r="A105" s="209" t="s">
        <v>924</v>
      </c>
      <c r="B105" s="210" t="s">
        <v>565</v>
      </c>
      <c r="C105" s="213" t="s">
        <v>474</v>
      </c>
      <c r="D105" s="214">
        <f>'VIIA BARBIL SS '!D109</f>
        <v>200</v>
      </c>
      <c r="E105" s="204">
        <v>78.77</v>
      </c>
      <c r="F105" s="129">
        <f t="shared" si="26"/>
        <v>7.0892999999999997</v>
      </c>
      <c r="G105" s="129">
        <f t="shared" si="27"/>
        <v>7.0892999999999997</v>
      </c>
      <c r="H105" s="129">
        <f t="shared" si="28"/>
        <v>92.948599999999985</v>
      </c>
      <c r="I105" s="193">
        <f t="shared" si="29"/>
        <v>18589.719999999998</v>
      </c>
      <c r="J105" s="196" t="s">
        <v>1646</v>
      </c>
      <c r="K105" s="1141">
        <f t="shared" si="25"/>
        <v>18589.719999999998</v>
      </c>
    </row>
    <row r="106" spans="1:11" s="67" customFormat="1" ht="200.45" customHeight="1">
      <c r="A106" s="143">
        <v>11</v>
      </c>
      <c r="B106" s="176" t="s">
        <v>925</v>
      </c>
      <c r="C106" s="157"/>
      <c r="D106" s="146"/>
      <c r="E106" s="215"/>
      <c r="F106" s="148"/>
      <c r="G106" s="148"/>
      <c r="H106" s="148"/>
      <c r="I106" s="195"/>
      <c r="J106" s="189"/>
      <c r="K106" s="1141">
        <f t="shared" si="25"/>
        <v>0</v>
      </c>
    </row>
    <row r="107" spans="1:11" s="67" customFormat="1" ht="47.25">
      <c r="A107" s="143">
        <v>11.1</v>
      </c>
      <c r="B107" s="176" t="s">
        <v>574</v>
      </c>
      <c r="C107" s="168" t="s">
        <v>439</v>
      </c>
      <c r="D107" s="216">
        <f>'VIIA BARBIL SS '!D118</f>
        <v>16</v>
      </c>
      <c r="E107" s="171">
        <v>5000</v>
      </c>
      <c r="F107" s="129">
        <f t="shared" si="26"/>
        <v>450</v>
      </c>
      <c r="G107" s="129">
        <f t="shared" si="27"/>
        <v>450</v>
      </c>
      <c r="H107" s="129">
        <f t="shared" si="28"/>
        <v>5900</v>
      </c>
      <c r="I107" s="193">
        <f t="shared" si="29"/>
        <v>94400</v>
      </c>
      <c r="J107" s="232" t="s">
        <v>1743</v>
      </c>
      <c r="K107" s="1141">
        <f t="shared" si="25"/>
        <v>94400</v>
      </c>
    </row>
    <row r="108" spans="1:11" s="67" customFormat="1" ht="31.5">
      <c r="A108" s="143">
        <v>11.2</v>
      </c>
      <c r="B108" s="176" t="s">
        <v>575</v>
      </c>
      <c r="C108" s="168" t="s">
        <v>439</v>
      </c>
      <c r="D108" s="217">
        <f>'VIIA BARBIL SS '!D119</f>
        <v>15</v>
      </c>
      <c r="E108" s="171">
        <v>5000</v>
      </c>
      <c r="F108" s="129">
        <f t="shared" si="26"/>
        <v>450</v>
      </c>
      <c r="G108" s="129">
        <f t="shared" si="27"/>
        <v>450</v>
      </c>
      <c r="H108" s="129">
        <f t="shared" si="28"/>
        <v>5900</v>
      </c>
      <c r="I108" s="193">
        <f t="shared" si="29"/>
        <v>88500</v>
      </c>
      <c r="J108" s="232" t="s">
        <v>1743</v>
      </c>
      <c r="K108" s="1141">
        <f t="shared" si="25"/>
        <v>88500</v>
      </c>
    </row>
    <row r="109" spans="1:11" s="67" customFormat="1" ht="15.75">
      <c r="A109" s="143">
        <v>11.3</v>
      </c>
      <c r="B109" s="176" t="s">
        <v>576</v>
      </c>
      <c r="C109" s="168" t="s">
        <v>439</v>
      </c>
      <c r="D109" s="217">
        <f>'VIIA BARBIL SS '!D120</f>
        <v>4</v>
      </c>
      <c r="E109" s="171">
        <v>5000</v>
      </c>
      <c r="F109" s="129">
        <f t="shared" si="26"/>
        <v>450</v>
      </c>
      <c r="G109" s="129">
        <f t="shared" si="27"/>
        <v>450</v>
      </c>
      <c r="H109" s="129">
        <f t="shared" si="28"/>
        <v>5900</v>
      </c>
      <c r="I109" s="193">
        <f t="shared" si="29"/>
        <v>23600</v>
      </c>
      <c r="J109" s="232" t="s">
        <v>1743</v>
      </c>
      <c r="K109" s="1141">
        <f t="shared" si="25"/>
        <v>23600</v>
      </c>
    </row>
    <row r="110" spans="1:11" s="67" customFormat="1" ht="31.5">
      <c r="A110" s="175">
        <v>12</v>
      </c>
      <c r="B110" s="176" t="s">
        <v>926</v>
      </c>
      <c r="C110" s="157"/>
      <c r="D110" s="157"/>
      <c r="E110" s="153"/>
      <c r="F110" s="148"/>
      <c r="G110" s="148"/>
      <c r="H110" s="148"/>
      <c r="I110" s="195"/>
      <c r="J110" s="163"/>
      <c r="K110" s="1141">
        <f t="shared" si="25"/>
        <v>0</v>
      </c>
    </row>
    <row r="111" spans="1:11" s="67" customFormat="1" ht="15.75">
      <c r="A111" s="218">
        <v>12.1</v>
      </c>
      <c r="B111" s="219" t="s">
        <v>578</v>
      </c>
      <c r="C111" s="220" t="s">
        <v>579</v>
      </c>
      <c r="D111" s="202">
        <v>1</v>
      </c>
      <c r="E111" s="221">
        <v>60000</v>
      </c>
      <c r="F111" s="129">
        <f t="shared" si="26"/>
        <v>5400</v>
      </c>
      <c r="G111" s="129">
        <f t="shared" si="27"/>
        <v>5400</v>
      </c>
      <c r="H111" s="129">
        <f t="shared" si="28"/>
        <v>70800</v>
      </c>
      <c r="I111" s="193">
        <f t="shared" si="29"/>
        <v>70800</v>
      </c>
      <c r="J111" s="189" t="s">
        <v>239</v>
      </c>
      <c r="K111" s="1141">
        <f t="shared" si="25"/>
        <v>70800</v>
      </c>
    </row>
    <row r="112" spans="1:11" s="67" customFormat="1" ht="126">
      <c r="A112" s="175">
        <v>12.3</v>
      </c>
      <c r="B112" s="222" t="s">
        <v>927</v>
      </c>
      <c r="C112" s="223" t="s">
        <v>579</v>
      </c>
      <c r="D112" s="214">
        <v>1</v>
      </c>
      <c r="E112" s="221">
        <v>30000</v>
      </c>
      <c r="F112" s="129">
        <f t="shared" si="26"/>
        <v>2700</v>
      </c>
      <c r="G112" s="129">
        <f t="shared" si="27"/>
        <v>2700</v>
      </c>
      <c r="H112" s="129">
        <f t="shared" si="28"/>
        <v>35400</v>
      </c>
      <c r="I112" s="193">
        <f t="shared" si="29"/>
        <v>35400</v>
      </c>
      <c r="J112" s="189" t="s">
        <v>239</v>
      </c>
      <c r="K112" s="1141">
        <f t="shared" si="25"/>
        <v>35400</v>
      </c>
    </row>
    <row r="113" spans="1:11" s="67" customFormat="1" ht="63">
      <c r="A113" s="143">
        <v>13</v>
      </c>
      <c r="B113" s="176" t="s">
        <v>928</v>
      </c>
      <c r="C113" s="146"/>
      <c r="D113" s="146"/>
      <c r="E113" s="153"/>
      <c r="F113" s="148"/>
      <c r="G113" s="148"/>
      <c r="H113" s="148"/>
      <c r="I113" s="195"/>
      <c r="J113" s="189"/>
      <c r="K113" s="1141">
        <f t="shared" si="25"/>
        <v>0</v>
      </c>
    </row>
    <row r="114" spans="1:11" s="67" customFormat="1" ht="15.75">
      <c r="A114" s="143">
        <v>13.1</v>
      </c>
      <c r="B114" s="224" t="s">
        <v>583</v>
      </c>
      <c r="C114" s="207" t="s">
        <v>408</v>
      </c>
      <c r="D114" s="207">
        <f>'VIIA BARBIL SS '!D125</f>
        <v>20</v>
      </c>
      <c r="E114" s="171">
        <v>165</v>
      </c>
      <c r="F114" s="129">
        <f t="shared" si="26"/>
        <v>14.85</v>
      </c>
      <c r="G114" s="129">
        <f t="shared" si="27"/>
        <v>14.85</v>
      </c>
      <c r="H114" s="129">
        <f t="shared" si="28"/>
        <v>194.7</v>
      </c>
      <c r="I114" s="193">
        <f t="shared" si="29"/>
        <v>3894</v>
      </c>
      <c r="J114" s="235" t="s">
        <v>1743</v>
      </c>
      <c r="K114" s="1141">
        <f t="shared" si="25"/>
        <v>3894</v>
      </c>
    </row>
    <row r="115" spans="1:11" s="67" customFormat="1" ht="15.75">
      <c r="A115" s="143">
        <v>13.2</v>
      </c>
      <c r="B115" s="224" t="s">
        <v>584</v>
      </c>
      <c r="C115" s="207" t="s">
        <v>408</v>
      </c>
      <c r="D115" s="207">
        <f>'VIIA BARBIL SS '!D126</f>
        <v>4</v>
      </c>
      <c r="E115" s="171">
        <v>336</v>
      </c>
      <c r="F115" s="129">
        <f t="shared" si="26"/>
        <v>30.24</v>
      </c>
      <c r="G115" s="129">
        <f t="shared" si="27"/>
        <v>30.24</v>
      </c>
      <c r="H115" s="129">
        <f t="shared" si="28"/>
        <v>396.48</v>
      </c>
      <c r="I115" s="193">
        <f t="shared" si="29"/>
        <v>1585.92</v>
      </c>
      <c r="J115" s="235" t="s">
        <v>1743</v>
      </c>
      <c r="K115" s="1141">
        <f t="shared" si="25"/>
        <v>1585.9199999999998</v>
      </c>
    </row>
    <row r="116" spans="1:11" s="67" customFormat="1" ht="15.75">
      <c r="A116" s="143">
        <v>13.3</v>
      </c>
      <c r="B116" s="224" t="s">
        <v>585</v>
      </c>
      <c r="C116" s="207" t="s">
        <v>408</v>
      </c>
      <c r="D116" s="207">
        <f>'VIIA BARBIL SS '!D127</f>
        <v>6</v>
      </c>
      <c r="E116" s="171">
        <v>135</v>
      </c>
      <c r="F116" s="129">
        <f t="shared" si="26"/>
        <v>12.15</v>
      </c>
      <c r="G116" s="129">
        <f t="shared" si="27"/>
        <v>12.15</v>
      </c>
      <c r="H116" s="129">
        <f t="shared" si="28"/>
        <v>159.30000000000001</v>
      </c>
      <c r="I116" s="193">
        <f t="shared" si="29"/>
        <v>955.80000000000007</v>
      </c>
      <c r="J116" s="235" t="s">
        <v>1743</v>
      </c>
      <c r="K116" s="1141">
        <f t="shared" si="25"/>
        <v>955.8</v>
      </c>
    </row>
    <row r="117" spans="1:11" s="67" customFormat="1" ht="15.75">
      <c r="A117" s="143">
        <v>13.4</v>
      </c>
      <c r="B117" s="224" t="s">
        <v>586</v>
      </c>
      <c r="C117" s="207" t="s">
        <v>408</v>
      </c>
      <c r="D117" s="207">
        <f>'VIIA BARBIL SS '!D128</f>
        <v>15</v>
      </c>
      <c r="E117" s="171">
        <v>156</v>
      </c>
      <c r="F117" s="129">
        <f t="shared" si="26"/>
        <v>14.04</v>
      </c>
      <c r="G117" s="129">
        <f t="shared" si="27"/>
        <v>14.04</v>
      </c>
      <c r="H117" s="129">
        <f t="shared" si="28"/>
        <v>184.07999999999998</v>
      </c>
      <c r="I117" s="193">
        <f t="shared" si="29"/>
        <v>2761.2</v>
      </c>
      <c r="J117" s="235" t="s">
        <v>1743</v>
      </c>
      <c r="K117" s="1141">
        <f t="shared" si="25"/>
        <v>2761.2</v>
      </c>
    </row>
    <row r="118" spans="1:11" s="67" customFormat="1" ht="15.75">
      <c r="A118" s="143">
        <v>13.5</v>
      </c>
      <c r="B118" s="224" t="s">
        <v>587</v>
      </c>
      <c r="C118" s="207" t="s">
        <v>408</v>
      </c>
      <c r="D118" s="207">
        <f>'VIIA BARBIL SS '!D129</f>
        <v>10</v>
      </c>
      <c r="E118" s="171">
        <v>155</v>
      </c>
      <c r="F118" s="129">
        <f t="shared" si="26"/>
        <v>13.95</v>
      </c>
      <c r="G118" s="129">
        <f t="shared" si="27"/>
        <v>13.95</v>
      </c>
      <c r="H118" s="129">
        <f t="shared" si="28"/>
        <v>182.89999999999998</v>
      </c>
      <c r="I118" s="193">
        <f t="shared" si="29"/>
        <v>1828.9999999999998</v>
      </c>
      <c r="J118" s="235" t="s">
        <v>1743</v>
      </c>
      <c r="K118" s="1141">
        <f t="shared" si="25"/>
        <v>1829</v>
      </c>
    </row>
    <row r="119" spans="1:11" s="67" customFormat="1" ht="15.75">
      <c r="A119" s="143">
        <v>13.6</v>
      </c>
      <c r="B119" s="224" t="s">
        <v>588</v>
      </c>
      <c r="C119" s="207" t="s">
        <v>408</v>
      </c>
      <c r="D119" s="207">
        <f>'VIIA BARBIL SS '!D130</f>
        <v>4</v>
      </c>
      <c r="E119" s="171">
        <v>145</v>
      </c>
      <c r="F119" s="129">
        <f t="shared" si="26"/>
        <v>13.049999999999999</v>
      </c>
      <c r="G119" s="129">
        <f t="shared" si="27"/>
        <v>13.049999999999999</v>
      </c>
      <c r="H119" s="129">
        <f t="shared" si="28"/>
        <v>171.10000000000002</v>
      </c>
      <c r="I119" s="193">
        <f t="shared" si="29"/>
        <v>684.40000000000009</v>
      </c>
      <c r="J119" s="235" t="s">
        <v>1743</v>
      </c>
      <c r="K119" s="1141">
        <f t="shared" si="25"/>
        <v>684.4</v>
      </c>
    </row>
    <row r="120" spans="1:11" s="67" customFormat="1" ht="15.75">
      <c r="A120" s="143">
        <v>13.7</v>
      </c>
      <c r="B120" s="225" t="s">
        <v>589</v>
      </c>
      <c r="C120" s="207" t="s">
        <v>396</v>
      </c>
      <c r="D120" s="207">
        <f>'VIIA BARBIL SS '!D131</f>
        <v>6</v>
      </c>
      <c r="E120" s="171">
        <v>336</v>
      </c>
      <c r="F120" s="129">
        <f t="shared" si="26"/>
        <v>30.24</v>
      </c>
      <c r="G120" s="129">
        <f t="shared" si="27"/>
        <v>30.24</v>
      </c>
      <c r="H120" s="129">
        <f t="shared" si="28"/>
        <v>396.48</v>
      </c>
      <c r="I120" s="193">
        <f t="shared" si="29"/>
        <v>2378.88</v>
      </c>
      <c r="J120" s="235" t="s">
        <v>1743</v>
      </c>
      <c r="K120" s="1141">
        <f t="shared" si="25"/>
        <v>2378.8799999999997</v>
      </c>
    </row>
    <row r="121" spans="1:11" s="67" customFormat="1" ht="15.75">
      <c r="A121" s="143">
        <v>13.8</v>
      </c>
      <c r="B121" s="224" t="s">
        <v>590</v>
      </c>
      <c r="C121" s="207" t="s">
        <v>156</v>
      </c>
      <c r="D121" s="207">
        <f>'VIIA BARBIL SS '!D132</f>
        <v>6</v>
      </c>
      <c r="E121" s="171">
        <v>145</v>
      </c>
      <c r="F121" s="129">
        <f t="shared" si="26"/>
        <v>13.049999999999999</v>
      </c>
      <c r="G121" s="129">
        <f t="shared" si="27"/>
        <v>13.049999999999999</v>
      </c>
      <c r="H121" s="129">
        <f t="shared" si="28"/>
        <v>171.10000000000002</v>
      </c>
      <c r="I121" s="193">
        <f t="shared" si="29"/>
        <v>1026.6000000000001</v>
      </c>
      <c r="J121" s="235" t="s">
        <v>1745</v>
      </c>
      <c r="K121" s="1141">
        <f t="shared" si="25"/>
        <v>1026.5999999999999</v>
      </c>
    </row>
    <row r="122" spans="1:11" s="67" customFormat="1" ht="15.75">
      <c r="A122" s="143">
        <v>13.9</v>
      </c>
      <c r="B122" s="224" t="s">
        <v>591</v>
      </c>
      <c r="C122" s="207" t="s">
        <v>156</v>
      </c>
      <c r="D122" s="207">
        <f>'VIIA BARBIL SS '!D133</f>
        <v>6</v>
      </c>
      <c r="E122" s="171">
        <v>145</v>
      </c>
      <c r="F122" s="129">
        <f t="shared" si="26"/>
        <v>13.049999999999999</v>
      </c>
      <c r="G122" s="129">
        <f t="shared" si="27"/>
        <v>13.049999999999999</v>
      </c>
      <c r="H122" s="129">
        <f t="shared" si="28"/>
        <v>171.10000000000002</v>
      </c>
      <c r="I122" s="193">
        <f t="shared" si="29"/>
        <v>1026.6000000000001</v>
      </c>
      <c r="J122" s="235" t="s">
        <v>1745</v>
      </c>
      <c r="K122" s="1141">
        <f t="shared" si="25"/>
        <v>1026.5999999999999</v>
      </c>
    </row>
    <row r="123" spans="1:11" s="67" customFormat="1" ht="15.75">
      <c r="A123" s="226">
        <v>13.1</v>
      </c>
      <c r="B123" s="224" t="s">
        <v>592</v>
      </c>
      <c r="C123" s="207" t="s">
        <v>156</v>
      </c>
      <c r="D123" s="207">
        <f>'VIIA BARBIL SS '!D134</f>
        <v>2</v>
      </c>
      <c r="E123" s="171">
        <v>145</v>
      </c>
      <c r="F123" s="129">
        <f t="shared" ref="F123:F177" si="30">E123*0.09</f>
        <v>13.049999999999999</v>
      </c>
      <c r="G123" s="129">
        <f t="shared" ref="G123:G177" si="31">E123*0.09</f>
        <v>13.049999999999999</v>
      </c>
      <c r="H123" s="129">
        <f t="shared" ref="H123:H177" si="32">E123+F123+G123</f>
        <v>171.10000000000002</v>
      </c>
      <c r="I123" s="193">
        <f t="shared" si="29"/>
        <v>342.20000000000005</v>
      </c>
      <c r="J123" s="235" t="s">
        <v>1745</v>
      </c>
      <c r="K123" s="1141">
        <f t="shared" si="25"/>
        <v>342.2</v>
      </c>
    </row>
    <row r="124" spans="1:11" s="67" customFormat="1" ht="85.5">
      <c r="A124" s="175">
        <v>14</v>
      </c>
      <c r="B124" s="103" t="s">
        <v>929</v>
      </c>
      <c r="C124" s="157"/>
      <c r="D124" s="157"/>
      <c r="E124" s="153"/>
      <c r="F124" s="148"/>
      <c r="G124" s="148"/>
      <c r="H124" s="148"/>
      <c r="I124" s="195"/>
      <c r="J124" s="189"/>
      <c r="K124" s="1141">
        <f t="shared" si="25"/>
        <v>0</v>
      </c>
    </row>
    <row r="125" spans="1:11" s="67" customFormat="1" ht="189">
      <c r="A125" s="143">
        <v>14.1</v>
      </c>
      <c r="B125" s="135" t="s">
        <v>930</v>
      </c>
      <c r="C125" s="168" t="s">
        <v>396</v>
      </c>
      <c r="D125" s="143">
        <v>1</v>
      </c>
      <c r="E125" s="204">
        <v>100000</v>
      </c>
      <c r="F125" s="129">
        <f t="shared" si="30"/>
        <v>9000</v>
      </c>
      <c r="G125" s="129">
        <f t="shared" si="31"/>
        <v>9000</v>
      </c>
      <c r="H125" s="129">
        <f t="shared" si="32"/>
        <v>118000</v>
      </c>
      <c r="I125" s="193">
        <f t="shared" ref="I125:I128" si="33">H125*D125</f>
        <v>118000</v>
      </c>
      <c r="J125" s="235" t="s">
        <v>1743</v>
      </c>
      <c r="K125" s="1141">
        <f t="shared" si="25"/>
        <v>118000</v>
      </c>
    </row>
    <row r="126" spans="1:11" s="67" customFormat="1" ht="173.25">
      <c r="A126" s="143">
        <v>14.2</v>
      </c>
      <c r="B126" s="135" t="s">
        <v>601</v>
      </c>
      <c r="C126" s="168" t="s">
        <v>396</v>
      </c>
      <c r="D126" s="143">
        <v>1</v>
      </c>
      <c r="E126" s="227">
        <v>20000</v>
      </c>
      <c r="F126" s="129">
        <f t="shared" si="30"/>
        <v>1800</v>
      </c>
      <c r="G126" s="129">
        <f t="shared" si="31"/>
        <v>1800</v>
      </c>
      <c r="H126" s="129">
        <f t="shared" si="32"/>
        <v>23600</v>
      </c>
      <c r="I126" s="193">
        <f t="shared" si="33"/>
        <v>23600</v>
      </c>
      <c r="J126" s="236" t="s">
        <v>1745</v>
      </c>
      <c r="K126" s="1141">
        <f t="shared" si="25"/>
        <v>23600</v>
      </c>
    </row>
    <row r="127" spans="1:11" s="67" customFormat="1" ht="15.75">
      <c r="A127" s="125">
        <v>14.3</v>
      </c>
      <c r="B127" s="228" t="s">
        <v>603</v>
      </c>
      <c r="C127" s="83" t="s">
        <v>439</v>
      </c>
      <c r="D127" s="229">
        <v>1</v>
      </c>
      <c r="E127" s="227">
        <v>20000</v>
      </c>
      <c r="F127" s="129">
        <f t="shared" si="30"/>
        <v>1800</v>
      </c>
      <c r="G127" s="129">
        <f t="shared" si="31"/>
        <v>1800</v>
      </c>
      <c r="H127" s="129">
        <f t="shared" si="32"/>
        <v>23600</v>
      </c>
      <c r="I127" s="193">
        <f t="shared" si="33"/>
        <v>23600</v>
      </c>
      <c r="J127" s="236" t="s">
        <v>1746</v>
      </c>
      <c r="K127" s="1141">
        <f t="shared" si="25"/>
        <v>23600</v>
      </c>
    </row>
    <row r="128" spans="1:11" s="67" customFormat="1">
      <c r="A128" s="125">
        <v>14.4</v>
      </c>
      <c r="B128" s="230" t="s">
        <v>931</v>
      </c>
      <c r="C128" s="1297" t="s">
        <v>932</v>
      </c>
      <c r="D128" s="1300">
        <v>1</v>
      </c>
      <c r="E128" s="1303">
        <v>50000</v>
      </c>
      <c r="F128" s="1306">
        <f t="shared" si="30"/>
        <v>4500</v>
      </c>
      <c r="G128" s="1306">
        <f t="shared" si="31"/>
        <v>4500</v>
      </c>
      <c r="H128" s="1306">
        <f t="shared" si="32"/>
        <v>59000</v>
      </c>
      <c r="I128" s="1309">
        <f t="shared" si="33"/>
        <v>59000</v>
      </c>
      <c r="J128" s="1290" t="s">
        <v>604</v>
      </c>
      <c r="K128" s="1141">
        <f t="shared" si="25"/>
        <v>59000</v>
      </c>
    </row>
    <row r="129" spans="1:11" s="67" customFormat="1" ht="15.75">
      <c r="A129" s="143">
        <v>14.5</v>
      </c>
      <c r="B129" s="230" t="s">
        <v>606</v>
      </c>
      <c r="C129" s="1298"/>
      <c r="D129" s="1301"/>
      <c r="E129" s="1304"/>
      <c r="F129" s="1307"/>
      <c r="G129" s="1307"/>
      <c r="H129" s="1307"/>
      <c r="I129" s="1310"/>
      <c r="J129" s="1291"/>
      <c r="K129" s="1141">
        <f t="shared" si="25"/>
        <v>0</v>
      </c>
    </row>
    <row r="130" spans="1:11" s="67" customFormat="1">
      <c r="A130" s="125">
        <v>14.6</v>
      </c>
      <c r="B130" s="230" t="s">
        <v>607</v>
      </c>
      <c r="C130" s="1298"/>
      <c r="D130" s="1301"/>
      <c r="E130" s="1304"/>
      <c r="F130" s="1307"/>
      <c r="G130" s="1307"/>
      <c r="H130" s="1307"/>
      <c r="I130" s="1310"/>
      <c r="J130" s="1291"/>
      <c r="K130" s="1141">
        <f t="shared" si="25"/>
        <v>0</v>
      </c>
    </row>
    <row r="131" spans="1:11" s="67" customFormat="1">
      <c r="A131" s="125">
        <v>14.7</v>
      </c>
      <c r="B131" s="230" t="s">
        <v>608</v>
      </c>
      <c r="C131" s="1298"/>
      <c r="D131" s="1301"/>
      <c r="E131" s="1304"/>
      <c r="F131" s="1307"/>
      <c r="G131" s="1307"/>
      <c r="H131" s="1307"/>
      <c r="I131" s="1310"/>
      <c r="J131" s="1291"/>
      <c r="K131" s="1141">
        <f t="shared" si="25"/>
        <v>0</v>
      </c>
    </row>
    <row r="132" spans="1:11" s="67" customFormat="1" ht="15.75">
      <c r="A132" s="143">
        <v>14.8</v>
      </c>
      <c r="B132" s="230" t="s">
        <v>609</v>
      </c>
      <c r="C132" s="1298"/>
      <c r="D132" s="1301"/>
      <c r="E132" s="1304"/>
      <c r="F132" s="1307"/>
      <c r="G132" s="1307"/>
      <c r="H132" s="1307"/>
      <c r="I132" s="1310"/>
      <c r="J132" s="1291"/>
      <c r="K132" s="1141">
        <f t="shared" si="25"/>
        <v>0</v>
      </c>
    </row>
    <row r="133" spans="1:11" s="67" customFormat="1" ht="15.75" customHeight="1">
      <c r="A133" s="125">
        <v>14.9</v>
      </c>
      <c r="B133" s="230" t="s">
        <v>610</v>
      </c>
      <c r="C133" s="1299"/>
      <c r="D133" s="1302"/>
      <c r="E133" s="1305"/>
      <c r="F133" s="1308"/>
      <c r="G133" s="1308"/>
      <c r="H133" s="1308"/>
      <c r="I133" s="1311"/>
      <c r="J133" s="1292"/>
      <c r="K133" s="1141">
        <f t="shared" si="25"/>
        <v>0</v>
      </c>
    </row>
    <row r="134" spans="1:11" s="67" customFormat="1" ht="15.75" customHeight="1">
      <c r="A134" s="226">
        <v>14.1</v>
      </c>
      <c r="B134" s="176" t="s">
        <v>933</v>
      </c>
      <c r="C134" s="168" t="s">
        <v>396</v>
      </c>
      <c r="D134" s="143">
        <v>1</v>
      </c>
      <c r="E134" s="204">
        <v>21000</v>
      </c>
      <c r="F134" s="129">
        <f t="shared" si="30"/>
        <v>1890</v>
      </c>
      <c r="G134" s="129">
        <f t="shared" si="31"/>
        <v>1890</v>
      </c>
      <c r="H134" s="129">
        <f t="shared" si="32"/>
        <v>24780</v>
      </c>
      <c r="I134" s="193">
        <f>D134*H134</f>
        <v>24780</v>
      </c>
      <c r="J134" s="198" t="s">
        <v>934</v>
      </c>
      <c r="K134" s="1141">
        <f t="shared" si="25"/>
        <v>24780</v>
      </c>
    </row>
    <row r="135" spans="1:11" s="67" customFormat="1" ht="15.75" customHeight="1">
      <c r="A135" s="143">
        <v>14.11</v>
      </c>
      <c r="B135" s="135" t="s">
        <v>603</v>
      </c>
      <c r="C135" s="168" t="s">
        <v>270</v>
      </c>
      <c r="D135" s="143">
        <v>1</v>
      </c>
      <c r="E135" s="204">
        <v>20000</v>
      </c>
      <c r="F135" s="129">
        <f t="shared" si="30"/>
        <v>1800</v>
      </c>
      <c r="G135" s="129">
        <f t="shared" si="31"/>
        <v>1800</v>
      </c>
      <c r="H135" s="129">
        <f t="shared" si="32"/>
        <v>23600</v>
      </c>
      <c r="I135" s="193">
        <f>D135*H135</f>
        <v>23600</v>
      </c>
      <c r="J135" s="198" t="s">
        <v>935</v>
      </c>
      <c r="K135" s="1141">
        <f t="shared" si="25"/>
        <v>23600</v>
      </c>
    </row>
    <row r="136" spans="1:11" s="67" customFormat="1" ht="15.75" customHeight="1">
      <c r="A136" s="175">
        <v>15</v>
      </c>
      <c r="B136" s="176" t="s">
        <v>611</v>
      </c>
      <c r="C136" s="157"/>
      <c r="D136" s="157"/>
      <c r="E136" s="153"/>
      <c r="F136" s="148"/>
      <c r="G136" s="148"/>
      <c r="H136" s="148"/>
      <c r="I136" s="259"/>
      <c r="J136" s="189"/>
      <c r="K136" s="1141">
        <f t="shared" si="25"/>
        <v>0</v>
      </c>
    </row>
    <row r="137" spans="1:11" s="67" customFormat="1" ht="57">
      <c r="A137" s="143">
        <v>15.1</v>
      </c>
      <c r="B137" s="237" t="s">
        <v>612</v>
      </c>
      <c r="C137" s="168" t="s">
        <v>408</v>
      </c>
      <c r="D137" s="143">
        <f>'VIIA BARBIL SS '!D150</f>
        <v>2</v>
      </c>
      <c r="E137" s="1081">
        <v>31894.68</v>
      </c>
      <c r="F137" s="129">
        <f t="shared" si="30"/>
        <v>2870.5212000000001</v>
      </c>
      <c r="G137" s="129">
        <f t="shared" si="31"/>
        <v>2870.5212000000001</v>
      </c>
      <c r="H137" s="129">
        <f t="shared" si="32"/>
        <v>37635.722400000006</v>
      </c>
      <c r="I137" s="193">
        <f>D137*H137</f>
        <v>75271.444800000012</v>
      </c>
      <c r="J137" s="1082" t="s">
        <v>1727</v>
      </c>
      <c r="K137" s="1141">
        <f t="shared" si="25"/>
        <v>75271.444799999997</v>
      </c>
    </row>
    <row r="138" spans="1:11" s="67" customFormat="1" ht="71.25">
      <c r="A138" s="143">
        <v>15.2</v>
      </c>
      <c r="B138" s="237" t="s">
        <v>614</v>
      </c>
      <c r="C138" s="168" t="s">
        <v>408</v>
      </c>
      <c r="D138" s="143">
        <f>'VIIA BARBIL SS '!D151</f>
        <v>2</v>
      </c>
      <c r="E138" s="1081">
        <v>31894.68</v>
      </c>
      <c r="F138" s="129">
        <f t="shared" si="30"/>
        <v>2870.5212000000001</v>
      </c>
      <c r="G138" s="129">
        <f t="shared" si="31"/>
        <v>2870.5212000000001</v>
      </c>
      <c r="H138" s="129">
        <f t="shared" si="32"/>
        <v>37635.722400000006</v>
      </c>
      <c r="I138" s="193">
        <f t="shared" ref="I138:I141" si="34">D138*H138</f>
        <v>75271.444800000012</v>
      </c>
      <c r="J138" s="1082" t="s">
        <v>1727</v>
      </c>
      <c r="K138" s="1141">
        <f t="shared" si="25"/>
        <v>75271.444799999997</v>
      </c>
    </row>
    <row r="139" spans="1:11" s="67" customFormat="1" ht="42.75">
      <c r="A139" s="143">
        <v>15.3</v>
      </c>
      <c r="B139" s="237" t="s">
        <v>616</v>
      </c>
      <c r="C139" s="168" t="s">
        <v>408</v>
      </c>
      <c r="D139" s="143">
        <f>'VIIA BARBIL SS '!D152</f>
        <v>1</v>
      </c>
      <c r="E139" s="1081">
        <v>31894.68</v>
      </c>
      <c r="F139" s="129">
        <f t="shared" si="30"/>
        <v>2870.5212000000001</v>
      </c>
      <c r="G139" s="129">
        <f t="shared" si="31"/>
        <v>2870.5212000000001</v>
      </c>
      <c r="H139" s="129">
        <f t="shared" si="32"/>
        <v>37635.722400000006</v>
      </c>
      <c r="I139" s="193">
        <f t="shared" si="34"/>
        <v>37635.722400000006</v>
      </c>
      <c r="J139" s="1082" t="s">
        <v>1727</v>
      </c>
      <c r="K139" s="1141">
        <f t="shared" ref="K139:K202" si="35">D139*E139*1.18</f>
        <v>37635.722399999999</v>
      </c>
    </row>
    <row r="140" spans="1:11" s="67" customFormat="1" ht="71.25">
      <c r="A140" s="143">
        <v>15.4</v>
      </c>
      <c r="B140" s="77" t="s">
        <v>618</v>
      </c>
      <c r="C140" s="168" t="s">
        <v>396</v>
      </c>
      <c r="D140" s="143">
        <f>'VIIA BARBIL SS '!D153</f>
        <v>1</v>
      </c>
      <c r="E140" s="1081">
        <v>31894.68</v>
      </c>
      <c r="F140" s="129">
        <f t="shared" si="30"/>
        <v>2870.5212000000001</v>
      </c>
      <c r="G140" s="129">
        <f t="shared" si="31"/>
        <v>2870.5212000000001</v>
      </c>
      <c r="H140" s="129">
        <f t="shared" si="32"/>
        <v>37635.722400000006</v>
      </c>
      <c r="I140" s="193">
        <f t="shared" si="34"/>
        <v>37635.722400000006</v>
      </c>
      <c r="J140" s="1082" t="s">
        <v>1727</v>
      </c>
      <c r="K140" s="1141">
        <f t="shared" si="35"/>
        <v>37635.722399999999</v>
      </c>
    </row>
    <row r="141" spans="1:11" s="67" customFormat="1" ht="68.25" customHeight="1">
      <c r="A141" s="143">
        <v>15.5</v>
      </c>
      <c r="B141" s="80" t="s">
        <v>620</v>
      </c>
      <c r="C141" s="168" t="s">
        <v>408</v>
      </c>
      <c r="D141" s="143">
        <f>'VIIA BARBIL SS '!D154</f>
        <v>2</v>
      </c>
      <c r="E141" s="1077">
        <v>28957.02</v>
      </c>
      <c r="F141" s="129">
        <f t="shared" si="30"/>
        <v>2606.1318000000001</v>
      </c>
      <c r="G141" s="129">
        <f t="shared" si="31"/>
        <v>2606.1318000000001</v>
      </c>
      <c r="H141" s="129">
        <f t="shared" si="32"/>
        <v>34169.283600000002</v>
      </c>
      <c r="I141" s="193">
        <f t="shared" si="34"/>
        <v>68338.567200000005</v>
      </c>
      <c r="J141" s="792" t="s">
        <v>1647</v>
      </c>
      <c r="K141" s="1141">
        <f t="shared" si="35"/>
        <v>68338.56719999999</v>
      </c>
    </row>
    <row r="142" spans="1:11" s="67" customFormat="1" ht="15.75">
      <c r="A142" s="143">
        <v>16</v>
      </c>
      <c r="B142" s="176" t="s">
        <v>622</v>
      </c>
      <c r="C142" s="157"/>
      <c r="D142" s="157"/>
      <c r="E142" s="157"/>
      <c r="F142" s="148"/>
      <c r="G142" s="148"/>
      <c r="H142" s="148"/>
      <c r="I142" s="259"/>
      <c r="J142" s="189"/>
      <c r="K142" s="1141">
        <f t="shared" si="35"/>
        <v>0</v>
      </c>
    </row>
    <row r="143" spans="1:11" s="67" customFormat="1" ht="31.5">
      <c r="A143" s="143">
        <v>16.100000000000001</v>
      </c>
      <c r="B143" s="176" t="s">
        <v>623</v>
      </c>
      <c r="C143" s="157"/>
      <c r="D143" s="157"/>
      <c r="E143" s="157"/>
      <c r="F143" s="148"/>
      <c r="G143" s="148"/>
      <c r="H143" s="148"/>
      <c r="I143" s="259"/>
      <c r="J143" s="189"/>
      <c r="K143" s="1141">
        <f t="shared" si="35"/>
        <v>0</v>
      </c>
    </row>
    <row r="144" spans="1:11" s="67" customFormat="1" ht="126">
      <c r="A144" s="143" t="s">
        <v>936</v>
      </c>
      <c r="B144" s="238" t="s">
        <v>937</v>
      </c>
      <c r="C144" s="239" t="s">
        <v>396</v>
      </c>
      <c r="D144" s="143">
        <f>'VIIA BARBIL SS '!D157</f>
        <v>1</v>
      </c>
      <c r="E144" s="171">
        <v>7357.07</v>
      </c>
      <c r="F144" s="129">
        <f t="shared" si="30"/>
        <v>662.13630000000001</v>
      </c>
      <c r="G144" s="129">
        <f t="shared" si="31"/>
        <v>662.13630000000001</v>
      </c>
      <c r="H144" s="129">
        <f t="shared" si="32"/>
        <v>8681.3425999999999</v>
      </c>
      <c r="I144" s="193">
        <f>H144*D144</f>
        <v>8681.3425999999999</v>
      </c>
      <c r="J144" s="198" t="s">
        <v>1746</v>
      </c>
      <c r="K144" s="1141">
        <f t="shared" si="35"/>
        <v>8681.3425999999999</v>
      </c>
    </row>
    <row r="145" spans="1:11" s="67" customFormat="1" ht="126">
      <c r="A145" s="143" t="s">
        <v>938</v>
      </c>
      <c r="B145" s="238" t="s">
        <v>939</v>
      </c>
      <c r="C145" s="239" t="s">
        <v>396</v>
      </c>
      <c r="D145" s="143">
        <f>'VIIA BARBIL SS '!D158</f>
        <v>1</v>
      </c>
      <c r="E145" s="171">
        <v>7357.07</v>
      </c>
      <c r="F145" s="129">
        <f t="shared" si="30"/>
        <v>662.13630000000001</v>
      </c>
      <c r="G145" s="129">
        <f t="shared" si="31"/>
        <v>662.13630000000001</v>
      </c>
      <c r="H145" s="129">
        <f t="shared" si="32"/>
        <v>8681.3425999999999</v>
      </c>
      <c r="I145" s="193">
        <f t="shared" ref="I145:I207" si="36">H145*D145</f>
        <v>8681.3425999999999</v>
      </c>
      <c r="J145" s="198" t="s">
        <v>1746</v>
      </c>
      <c r="K145" s="1141">
        <f t="shared" si="35"/>
        <v>8681.3425999999999</v>
      </c>
    </row>
    <row r="146" spans="1:11" s="67" customFormat="1" ht="31.5">
      <c r="A146" s="143" t="s">
        <v>940</v>
      </c>
      <c r="B146" s="238" t="s">
        <v>629</v>
      </c>
      <c r="C146" s="239" t="s">
        <v>396</v>
      </c>
      <c r="D146" s="143">
        <f>'VIIA BARBIL SS '!D159</f>
        <v>1</v>
      </c>
      <c r="E146" s="1100">
        <v>6956.21</v>
      </c>
      <c r="F146" s="129">
        <f t="shared" si="30"/>
        <v>626.05889999999999</v>
      </c>
      <c r="G146" s="129">
        <f t="shared" si="31"/>
        <v>626.05889999999999</v>
      </c>
      <c r="H146" s="129">
        <f t="shared" si="32"/>
        <v>8208.3277999999991</v>
      </c>
      <c r="I146" s="193">
        <f t="shared" si="36"/>
        <v>8208.3277999999991</v>
      </c>
      <c r="J146" s="198" t="s">
        <v>1746</v>
      </c>
      <c r="K146" s="1141">
        <f t="shared" si="35"/>
        <v>8208.3277999999991</v>
      </c>
    </row>
    <row r="147" spans="1:11" s="67" customFormat="1" ht="15.75">
      <c r="A147" s="143" t="s">
        <v>941</v>
      </c>
      <c r="B147" s="238" t="s">
        <v>631</v>
      </c>
      <c r="C147" s="239" t="s">
        <v>396</v>
      </c>
      <c r="D147" s="143">
        <f>'VIIA BARBIL SS '!D160</f>
        <v>1</v>
      </c>
      <c r="E147" s="1100">
        <v>6956.21</v>
      </c>
      <c r="F147" s="129">
        <f t="shared" si="30"/>
        <v>626.05889999999999</v>
      </c>
      <c r="G147" s="129">
        <f t="shared" si="31"/>
        <v>626.05889999999999</v>
      </c>
      <c r="H147" s="129">
        <f t="shared" si="32"/>
        <v>8208.3277999999991</v>
      </c>
      <c r="I147" s="193">
        <f t="shared" si="36"/>
        <v>8208.3277999999991</v>
      </c>
      <c r="J147" s="198" t="s">
        <v>1746</v>
      </c>
      <c r="K147" s="1141">
        <f t="shared" si="35"/>
        <v>8208.3277999999991</v>
      </c>
    </row>
    <row r="148" spans="1:11" s="67" customFormat="1" ht="15.75">
      <c r="A148" s="143" t="s">
        <v>942</v>
      </c>
      <c r="B148" s="238" t="s">
        <v>633</v>
      </c>
      <c r="C148" s="239" t="s">
        <v>396</v>
      </c>
      <c r="D148" s="143">
        <f>'VIIA BARBIL SS '!D161</f>
        <v>1</v>
      </c>
      <c r="E148" s="1100">
        <v>6956.21</v>
      </c>
      <c r="F148" s="129">
        <f t="shared" si="30"/>
        <v>626.05889999999999</v>
      </c>
      <c r="G148" s="129">
        <f t="shared" si="31"/>
        <v>626.05889999999999</v>
      </c>
      <c r="H148" s="129">
        <f t="shared" si="32"/>
        <v>8208.3277999999991</v>
      </c>
      <c r="I148" s="193">
        <f t="shared" si="36"/>
        <v>8208.3277999999991</v>
      </c>
      <c r="J148" s="198" t="s">
        <v>1746</v>
      </c>
      <c r="K148" s="1141">
        <f t="shared" si="35"/>
        <v>8208.3277999999991</v>
      </c>
    </row>
    <row r="149" spans="1:11" s="67" customFormat="1" ht="15.75">
      <c r="A149" s="143" t="s">
        <v>943</v>
      </c>
      <c r="B149" s="238" t="s">
        <v>635</v>
      </c>
      <c r="C149" s="239" t="s">
        <v>396</v>
      </c>
      <c r="D149" s="143">
        <f>'VIIA BARBIL SS '!D162</f>
        <v>2</v>
      </c>
      <c r="E149" s="1100">
        <v>6956.21</v>
      </c>
      <c r="F149" s="129">
        <f t="shared" si="30"/>
        <v>626.05889999999999</v>
      </c>
      <c r="G149" s="129">
        <f t="shared" si="31"/>
        <v>626.05889999999999</v>
      </c>
      <c r="H149" s="129">
        <f t="shared" si="32"/>
        <v>8208.3277999999991</v>
      </c>
      <c r="I149" s="193">
        <f t="shared" si="36"/>
        <v>16416.655599999998</v>
      </c>
      <c r="J149" s="198" t="s">
        <v>1746</v>
      </c>
      <c r="K149" s="1141">
        <f t="shared" si="35"/>
        <v>16416.655599999998</v>
      </c>
    </row>
    <row r="150" spans="1:11" s="67" customFormat="1" ht="63">
      <c r="A150" s="143" t="s">
        <v>944</v>
      </c>
      <c r="B150" s="240" t="s">
        <v>945</v>
      </c>
      <c r="C150" s="239" t="s">
        <v>396</v>
      </c>
      <c r="D150" s="143">
        <f>'VIIA BARBIL SS '!D163</f>
        <v>2</v>
      </c>
      <c r="E150" s="171">
        <v>8673</v>
      </c>
      <c r="F150" s="129">
        <f t="shared" si="30"/>
        <v>780.56999999999994</v>
      </c>
      <c r="G150" s="129">
        <f t="shared" si="31"/>
        <v>780.56999999999994</v>
      </c>
      <c r="H150" s="129">
        <f t="shared" si="32"/>
        <v>10234.14</v>
      </c>
      <c r="I150" s="193">
        <f t="shared" si="36"/>
        <v>20468.28</v>
      </c>
      <c r="J150" s="198" t="s">
        <v>1746</v>
      </c>
      <c r="K150" s="1141">
        <f t="shared" si="35"/>
        <v>20468.28</v>
      </c>
    </row>
    <row r="151" spans="1:11" s="67" customFormat="1" ht="31.5">
      <c r="A151" s="143" t="s">
        <v>946</v>
      </c>
      <c r="B151" s="140" t="s">
        <v>639</v>
      </c>
      <c r="C151" s="239" t="s">
        <v>396</v>
      </c>
      <c r="D151" s="143">
        <f>'VIIA BARBIL SS '!D164</f>
        <v>16</v>
      </c>
      <c r="E151" s="171">
        <v>5900</v>
      </c>
      <c r="F151" s="129">
        <f t="shared" si="30"/>
        <v>531</v>
      </c>
      <c r="G151" s="129">
        <f t="shared" si="31"/>
        <v>531</v>
      </c>
      <c r="H151" s="129">
        <f t="shared" si="32"/>
        <v>6962</v>
      </c>
      <c r="I151" s="193">
        <f t="shared" si="36"/>
        <v>111392</v>
      </c>
      <c r="J151" s="198" t="s">
        <v>1746</v>
      </c>
      <c r="K151" s="1141">
        <f t="shared" si="35"/>
        <v>111392</v>
      </c>
    </row>
    <row r="152" spans="1:11" s="67" customFormat="1" ht="15.75">
      <c r="A152" s="143" t="s">
        <v>947</v>
      </c>
      <c r="B152" s="140" t="s">
        <v>641</v>
      </c>
      <c r="C152" s="239" t="s">
        <v>396</v>
      </c>
      <c r="D152" s="143">
        <f>'VIIA BARBIL SS '!D165</f>
        <v>1</v>
      </c>
      <c r="E152" s="171">
        <v>5900</v>
      </c>
      <c r="F152" s="129">
        <f t="shared" si="30"/>
        <v>531</v>
      </c>
      <c r="G152" s="129">
        <f t="shared" si="31"/>
        <v>531</v>
      </c>
      <c r="H152" s="129">
        <f t="shared" si="32"/>
        <v>6962</v>
      </c>
      <c r="I152" s="193">
        <f t="shared" si="36"/>
        <v>6962</v>
      </c>
      <c r="J152" s="198" t="s">
        <v>1746</v>
      </c>
      <c r="K152" s="1141">
        <f t="shared" si="35"/>
        <v>6962</v>
      </c>
    </row>
    <row r="153" spans="1:11" s="67" customFormat="1" ht="31.5">
      <c r="A153" s="143" t="s">
        <v>948</v>
      </c>
      <c r="B153" s="140" t="s">
        <v>643</v>
      </c>
      <c r="C153" s="239" t="s">
        <v>408</v>
      </c>
      <c r="D153" s="143">
        <f>'VIIA BARBIL SS '!D166</f>
        <v>4</v>
      </c>
      <c r="E153" s="171">
        <v>5900</v>
      </c>
      <c r="F153" s="129">
        <f t="shared" si="30"/>
        <v>531</v>
      </c>
      <c r="G153" s="129">
        <f t="shared" si="31"/>
        <v>531</v>
      </c>
      <c r="H153" s="129">
        <f t="shared" si="32"/>
        <v>6962</v>
      </c>
      <c r="I153" s="193">
        <f t="shared" si="36"/>
        <v>27848</v>
      </c>
      <c r="J153" s="198" t="s">
        <v>1746</v>
      </c>
      <c r="K153" s="1141">
        <f t="shared" si="35"/>
        <v>27848</v>
      </c>
    </row>
    <row r="154" spans="1:11" s="67" customFormat="1" ht="15.75">
      <c r="A154" s="143" t="s">
        <v>949</v>
      </c>
      <c r="B154" s="238" t="s">
        <v>645</v>
      </c>
      <c r="C154" s="239" t="s">
        <v>408</v>
      </c>
      <c r="D154" s="143">
        <f>'VIIA BARBIL SS '!D167</f>
        <v>2</v>
      </c>
      <c r="E154" s="171">
        <v>3005.2695643091802</v>
      </c>
      <c r="F154" s="129">
        <f t="shared" si="30"/>
        <v>270.47426078782621</v>
      </c>
      <c r="G154" s="129">
        <f t="shared" si="31"/>
        <v>270.47426078782621</v>
      </c>
      <c r="H154" s="129">
        <f t="shared" si="32"/>
        <v>3546.2180858848324</v>
      </c>
      <c r="I154" s="193">
        <f t="shared" si="36"/>
        <v>7092.4361717696647</v>
      </c>
      <c r="J154" s="198" t="s">
        <v>1746</v>
      </c>
      <c r="K154" s="1141">
        <f t="shared" si="35"/>
        <v>7092.4361717696647</v>
      </c>
    </row>
    <row r="155" spans="1:11" s="67" customFormat="1" ht="15.75">
      <c r="A155" s="143" t="s">
        <v>950</v>
      </c>
      <c r="B155" s="238" t="s">
        <v>647</v>
      </c>
      <c r="C155" s="239" t="s">
        <v>408</v>
      </c>
      <c r="D155" s="143">
        <f>'VIIA BARBIL SS '!D168</f>
        <v>7</v>
      </c>
      <c r="E155" s="171">
        <v>3005.2695643091802</v>
      </c>
      <c r="F155" s="129">
        <f t="shared" si="30"/>
        <v>270.47426078782621</v>
      </c>
      <c r="G155" s="129">
        <f t="shared" si="31"/>
        <v>270.47426078782621</v>
      </c>
      <c r="H155" s="129">
        <f t="shared" si="32"/>
        <v>3546.2180858848324</v>
      </c>
      <c r="I155" s="193">
        <f t="shared" si="36"/>
        <v>24823.526601193826</v>
      </c>
      <c r="J155" s="198" t="s">
        <v>1746</v>
      </c>
      <c r="K155" s="1141">
        <f t="shared" si="35"/>
        <v>24823.526601193829</v>
      </c>
    </row>
    <row r="156" spans="1:11" s="67" customFormat="1" ht="31.5">
      <c r="A156" s="143" t="s">
        <v>951</v>
      </c>
      <c r="B156" s="241" t="s">
        <v>952</v>
      </c>
      <c r="C156" s="242" t="s">
        <v>439</v>
      </c>
      <c r="D156" s="143">
        <f>'VIIA BARBIL SS '!D169</f>
        <v>11</v>
      </c>
      <c r="E156" s="171">
        <v>6601</v>
      </c>
      <c r="F156" s="129">
        <f t="shared" si="30"/>
        <v>594.09</v>
      </c>
      <c r="G156" s="129">
        <f t="shared" si="31"/>
        <v>594.09</v>
      </c>
      <c r="H156" s="129">
        <f t="shared" si="32"/>
        <v>7789.18</v>
      </c>
      <c r="I156" s="193">
        <f t="shared" si="36"/>
        <v>85680.98000000001</v>
      </c>
      <c r="J156" s="198" t="s">
        <v>1746</v>
      </c>
      <c r="K156" s="1141">
        <f t="shared" si="35"/>
        <v>85680.98</v>
      </c>
    </row>
    <row r="157" spans="1:11" s="67" customFormat="1" ht="15.75">
      <c r="A157" s="143" t="s">
        <v>953</v>
      </c>
      <c r="B157" s="243" t="s">
        <v>651</v>
      </c>
      <c r="C157" s="242" t="s">
        <v>439</v>
      </c>
      <c r="D157" s="143">
        <f>'VIIA BARBIL SS '!D170</f>
        <v>4</v>
      </c>
      <c r="E157" s="171">
        <v>3005.2695643091802</v>
      </c>
      <c r="F157" s="129">
        <f t="shared" si="30"/>
        <v>270.47426078782621</v>
      </c>
      <c r="G157" s="129">
        <f t="shared" si="31"/>
        <v>270.47426078782621</v>
      </c>
      <c r="H157" s="129">
        <f t="shared" si="32"/>
        <v>3546.2180858848324</v>
      </c>
      <c r="I157" s="193">
        <f t="shared" si="36"/>
        <v>14184.872343539329</v>
      </c>
      <c r="J157" s="1101" t="s">
        <v>1747</v>
      </c>
      <c r="K157" s="1141">
        <f t="shared" si="35"/>
        <v>14184.872343539329</v>
      </c>
    </row>
    <row r="158" spans="1:11" s="67" customFormat="1" ht="15.75">
      <c r="A158" s="143" t="s">
        <v>954</v>
      </c>
      <c r="B158" s="238" t="s">
        <v>653</v>
      </c>
      <c r="C158" s="239" t="s">
        <v>439</v>
      </c>
      <c r="D158" s="143">
        <f>'VIIA BARBIL SS '!D171</f>
        <v>6</v>
      </c>
      <c r="E158" s="171">
        <v>3005.2695643091802</v>
      </c>
      <c r="F158" s="129">
        <f t="shared" si="30"/>
        <v>270.47426078782621</v>
      </c>
      <c r="G158" s="129">
        <f t="shared" si="31"/>
        <v>270.47426078782621</v>
      </c>
      <c r="H158" s="129">
        <f t="shared" si="32"/>
        <v>3546.2180858848324</v>
      </c>
      <c r="I158" s="193">
        <f t="shared" si="36"/>
        <v>21277.308515308992</v>
      </c>
      <c r="J158" s="1101" t="s">
        <v>1748</v>
      </c>
      <c r="K158" s="1141">
        <f t="shared" si="35"/>
        <v>21277.308515308996</v>
      </c>
    </row>
    <row r="159" spans="1:11" s="67" customFormat="1" ht="15.75">
      <c r="A159" s="143">
        <v>16.2</v>
      </c>
      <c r="B159" s="176" t="s">
        <v>654</v>
      </c>
      <c r="C159" s="157"/>
      <c r="D159" s="157"/>
      <c r="E159" s="157"/>
      <c r="F159" s="148"/>
      <c r="G159" s="148"/>
      <c r="H159" s="148"/>
      <c r="I159" s="195"/>
      <c r="J159" s="189"/>
      <c r="K159" s="1141">
        <f t="shared" si="35"/>
        <v>0</v>
      </c>
    </row>
    <row r="160" spans="1:11" s="67" customFormat="1" ht="110.25">
      <c r="A160" s="143" t="s">
        <v>955</v>
      </c>
      <c r="B160" s="238" t="s">
        <v>956</v>
      </c>
      <c r="C160" s="244" t="s">
        <v>396</v>
      </c>
      <c r="D160" s="245">
        <v>1</v>
      </c>
      <c r="E160" s="171">
        <v>8147.22</v>
      </c>
      <c r="F160" s="129">
        <f t="shared" si="30"/>
        <v>733.24980000000005</v>
      </c>
      <c r="G160" s="129">
        <f t="shared" si="31"/>
        <v>733.24980000000005</v>
      </c>
      <c r="H160" s="129">
        <f t="shared" si="32"/>
        <v>9613.7196000000004</v>
      </c>
      <c r="I160" s="193">
        <f t="shared" si="36"/>
        <v>9613.7196000000004</v>
      </c>
      <c r="J160" s="198" t="s">
        <v>1746</v>
      </c>
      <c r="K160" s="1141">
        <f t="shared" si="35"/>
        <v>9613.7196000000004</v>
      </c>
    </row>
    <row r="161" spans="1:11" s="67" customFormat="1" ht="15.75">
      <c r="A161" s="143" t="s">
        <v>957</v>
      </c>
      <c r="B161" s="172" t="s">
        <v>659</v>
      </c>
      <c r="C161" s="244" t="s">
        <v>396</v>
      </c>
      <c r="D161" s="245">
        <v>1</v>
      </c>
      <c r="E161" s="171">
        <v>6779</v>
      </c>
      <c r="F161" s="129">
        <f t="shared" si="30"/>
        <v>610.11</v>
      </c>
      <c r="G161" s="129">
        <f t="shared" si="31"/>
        <v>610.11</v>
      </c>
      <c r="H161" s="129">
        <f t="shared" si="32"/>
        <v>7999.2199999999993</v>
      </c>
      <c r="I161" s="193">
        <f t="shared" si="36"/>
        <v>7999.2199999999993</v>
      </c>
      <c r="J161" s="198" t="s">
        <v>1746</v>
      </c>
      <c r="K161" s="1141">
        <f t="shared" si="35"/>
        <v>7999.2199999999993</v>
      </c>
    </row>
    <row r="162" spans="1:11" s="67" customFormat="1" ht="47.25">
      <c r="A162" s="143" t="s">
        <v>958</v>
      </c>
      <c r="B162" s="238" t="s">
        <v>1694</v>
      </c>
      <c r="C162" s="806" t="s">
        <v>396</v>
      </c>
      <c r="D162" s="246">
        <f>'VIIA BARBIL SS '!D175</f>
        <v>2</v>
      </c>
      <c r="E162" s="1081">
        <v>19640.41</v>
      </c>
      <c r="F162" s="129">
        <f t="shared" si="30"/>
        <v>1767.6369</v>
      </c>
      <c r="G162" s="129">
        <f t="shared" si="31"/>
        <v>1767.6369</v>
      </c>
      <c r="H162" s="129">
        <f t="shared" si="32"/>
        <v>23175.683800000003</v>
      </c>
      <c r="I162" s="193">
        <f t="shared" si="36"/>
        <v>46351.367600000005</v>
      </c>
      <c r="J162" s="793" t="s">
        <v>1651</v>
      </c>
      <c r="K162" s="1141">
        <f t="shared" si="35"/>
        <v>46351.367599999998</v>
      </c>
    </row>
    <row r="163" spans="1:11" s="67" customFormat="1" ht="31.5">
      <c r="A163" s="143" t="s">
        <v>959</v>
      </c>
      <c r="B163" s="238" t="s">
        <v>960</v>
      </c>
      <c r="C163" s="198" t="s">
        <v>396</v>
      </c>
      <c r="D163" s="245">
        <f>'VIIA BARBIL SS '!D176</f>
        <v>2</v>
      </c>
      <c r="E163" s="1081">
        <v>5455.68</v>
      </c>
      <c r="F163" s="129">
        <f t="shared" si="30"/>
        <v>491.01120000000003</v>
      </c>
      <c r="G163" s="129">
        <f t="shared" si="31"/>
        <v>491.01120000000003</v>
      </c>
      <c r="H163" s="129">
        <f t="shared" si="32"/>
        <v>6437.7024000000001</v>
      </c>
      <c r="I163" s="193">
        <f t="shared" si="36"/>
        <v>12875.4048</v>
      </c>
      <c r="J163" s="793" t="s">
        <v>1652</v>
      </c>
      <c r="K163" s="1141">
        <f t="shared" si="35"/>
        <v>12875.4048</v>
      </c>
    </row>
    <row r="164" spans="1:11" s="67" customFormat="1" ht="31.5">
      <c r="A164" s="165">
        <v>17</v>
      </c>
      <c r="B164" s="247" t="s">
        <v>961</v>
      </c>
      <c r="C164" s="248" t="s">
        <v>173</v>
      </c>
      <c r="D164" s="249">
        <v>1</v>
      </c>
      <c r="E164" s="169">
        <v>3389</v>
      </c>
      <c r="F164" s="129">
        <f t="shared" si="30"/>
        <v>305.01</v>
      </c>
      <c r="G164" s="129">
        <f t="shared" si="31"/>
        <v>305.01</v>
      </c>
      <c r="H164" s="129">
        <f t="shared" si="32"/>
        <v>3999.0200000000004</v>
      </c>
      <c r="I164" s="193">
        <f t="shared" si="36"/>
        <v>3999.0200000000004</v>
      </c>
      <c r="J164" s="198" t="s">
        <v>1746</v>
      </c>
      <c r="K164" s="1141">
        <f t="shared" si="35"/>
        <v>3999.02</v>
      </c>
    </row>
    <row r="165" spans="1:11" s="67" customFormat="1" ht="31.5">
      <c r="A165" s="165">
        <v>17.100000000000001</v>
      </c>
      <c r="B165" s="250" t="s">
        <v>962</v>
      </c>
      <c r="C165" s="248" t="s">
        <v>439</v>
      </c>
      <c r="D165" s="249">
        <v>1</v>
      </c>
      <c r="E165" s="215"/>
      <c r="F165" s="148"/>
      <c r="G165" s="148"/>
      <c r="H165" s="148"/>
      <c r="I165" s="195"/>
      <c r="J165" s="189"/>
      <c r="K165" s="1141">
        <f t="shared" si="35"/>
        <v>0</v>
      </c>
    </row>
    <row r="166" spans="1:11" s="67" customFormat="1" ht="31.5">
      <c r="A166" s="165">
        <v>17.2</v>
      </c>
      <c r="B166" s="250" t="s">
        <v>963</v>
      </c>
      <c r="C166" s="165" t="s">
        <v>439</v>
      </c>
      <c r="D166" s="249">
        <v>1</v>
      </c>
      <c r="E166" s="215"/>
      <c r="F166" s="148"/>
      <c r="G166" s="148"/>
      <c r="H166" s="148"/>
      <c r="I166" s="195"/>
      <c r="J166" s="189"/>
      <c r="K166" s="1141">
        <f t="shared" si="35"/>
        <v>0</v>
      </c>
    </row>
    <row r="167" spans="1:11" s="67" customFormat="1" ht="31.5">
      <c r="A167" s="165">
        <v>17.3</v>
      </c>
      <c r="B167" s="250" t="s">
        <v>964</v>
      </c>
      <c r="C167" s="248" t="s">
        <v>439</v>
      </c>
      <c r="D167" s="249">
        <v>1</v>
      </c>
      <c r="E167" s="215"/>
      <c r="F167" s="148"/>
      <c r="G167" s="148"/>
      <c r="H167" s="148"/>
      <c r="I167" s="195"/>
      <c r="J167" s="189"/>
      <c r="K167" s="1141">
        <f t="shared" si="35"/>
        <v>0</v>
      </c>
    </row>
    <row r="168" spans="1:11" s="67" customFormat="1" ht="15.75">
      <c r="A168" s="165">
        <v>17.399999999999999</v>
      </c>
      <c r="B168" s="250" t="s">
        <v>965</v>
      </c>
      <c r="C168" s="248" t="s">
        <v>439</v>
      </c>
      <c r="D168" s="249">
        <v>2</v>
      </c>
      <c r="E168" s="215"/>
      <c r="F168" s="148"/>
      <c r="G168" s="148"/>
      <c r="H168" s="148"/>
      <c r="I168" s="195"/>
      <c r="J168" s="189"/>
      <c r="K168" s="1141">
        <f t="shared" si="35"/>
        <v>0</v>
      </c>
    </row>
    <row r="169" spans="1:11" s="67" customFormat="1" ht="15.75">
      <c r="A169" s="165">
        <v>17.5</v>
      </c>
      <c r="B169" s="250" t="s">
        <v>966</v>
      </c>
      <c r="C169" s="248" t="s">
        <v>439</v>
      </c>
      <c r="D169" s="249">
        <v>1</v>
      </c>
      <c r="E169" s="215"/>
      <c r="F169" s="148"/>
      <c r="G169" s="148"/>
      <c r="H169" s="148"/>
      <c r="I169" s="195"/>
      <c r="J169" s="189"/>
      <c r="K169" s="1141">
        <f t="shared" si="35"/>
        <v>0</v>
      </c>
    </row>
    <row r="170" spans="1:11" s="67" customFormat="1" ht="31.5">
      <c r="A170" s="165">
        <v>17.600000000000001</v>
      </c>
      <c r="B170" s="250" t="s">
        <v>967</v>
      </c>
      <c r="C170" s="248" t="s">
        <v>439</v>
      </c>
      <c r="D170" s="249">
        <v>1</v>
      </c>
      <c r="E170" s="215"/>
      <c r="F170" s="148"/>
      <c r="G170" s="148"/>
      <c r="H170" s="148"/>
      <c r="I170" s="195"/>
      <c r="J170" s="189"/>
      <c r="K170" s="1141">
        <f t="shared" si="35"/>
        <v>0</v>
      </c>
    </row>
    <row r="171" spans="1:11" s="67" customFormat="1" ht="15.75">
      <c r="A171" s="165">
        <v>17.7</v>
      </c>
      <c r="B171" s="250" t="s">
        <v>968</v>
      </c>
      <c r="C171" s="248" t="s">
        <v>439</v>
      </c>
      <c r="D171" s="249">
        <v>1</v>
      </c>
      <c r="E171" s="215"/>
      <c r="F171" s="148"/>
      <c r="G171" s="148"/>
      <c r="H171" s="148"/>
      <c r="I171" s="195"/>
      <c r="J171" s="189"/>
      <c r="K171" s="1141">
        <f t="shared" si="35"/>
        <v>0</v>
      </c>
    </row>
    <row r="172" spans="1:11" s="67" customFormat="1" ht="47.25">
      <c r="A172" s="165">
        <v>17.8</v>
      </c>
      <c r="B172" s="250" t="s">
        <v>969</v>
      </c>
      <c r="C172" s="248" t="s">
        <v>174</v>
      </c>
      <c r="D172" s="249">
        <v>6</v>
      </c>
      <c r="E172" s="215"/>
      <c r="F172" s="148"/>
      <c r="G172" s="148"/>
      <c r="H172" s="148"/>
      <c r="I172" s="195"/>
      <c r="J172" s="189"/>
      <c r="K172" s="1141">
        <f t="shared" si="35"/>
        <v>0</v>
      </c>
    </row>
    <row r="173" spans="1:11" s="67" customFormat="1" ht="15.75">
      <c r="A173" s="165">
        <v>17.899999999999999</v>
      </c>
      <c r="B173" s="250" t="s">
        <v>970</v>
      </c>
      <c r="C173" s="248" t="s">
        <v>439</v>
      </c>
      <c r="D173" s="249">
        <v>2</v>
      </c>
      <c r="E173" s="215"/>
      <c r="F173" s="148"/>
      <c r="G173" s="148"/>
      <c r="H173" s="148"/>
      <c r="I173" s="195"/>
      <c r="J173" s="189"/>
      <c r="K173" s="1141">
        <f t="shared" si="35"/>
        <v>0</v>
      </c>
    </row>
    <row r="174" spans="1:11" s="67" customFormat="1" ht="47.25">
      <c r="A174" s="251">
        <v>17.100000000000001</v>
      </c>
      <c r="B174" s="250" t="s">
        <v>971</v>
      </c>
      <c r="C174" s="248" t="s">
        <v>174</v>
      </c>
      <c r="D174" s="249">
        <v>2</v>
      </c>
      <c r="E174" s="215"/>
      <c r="F174" s="148"/>
      <c r="G174" s="148"/>
      <c r="H174" s="148"/>
      <c r="I174" s="195"/>
      <c r="J174" s="191"/>
      <c r="K174" s="1141">
        <f t="shared" si="35"/>
        <v>0</v>
      </c>
    </row>
    <row r="175" spans="1:11" s="67" customFormat="1" ht="18.75">
      <c r="A175" s="165">
        <v>17.11</v>
      </c>
      <c r="B175" s="250" t="s">
        <v>972</v>
      </c>
      <c r="C175" s="248" t="s">
        <v>439</v>
      </c>
      <c r="D175" s="249">
        <v>2</v>
      </c>
      <c r="E175" s="215"/>
      <c r="F175" s="148"/>
      <c r="G175" s="148"/>
      <c r="H175" s="148"/>
      <c r="I175" s="195"/>
      <c r="J175" s="191"/>
      <c r="K175" s="1141">
        <f t="shared" si="35"/>
        <v>0</v>
      </c>
    </row>
    <row r="176" spans="1:11" s="67" customFormat="1" ht="31.5">
      <c r="A176" s="251">
        <v>17.12</v>
      </c>
      <c r="B176" s="250" t="s">
        <v>973</v>
      </c>
      <c r="C176" s="248" t="s">
        <v>439</v>
      </c>
      <c r="D176" s="249">
        <v>1</v>
      </c>
      <c r="E176" s="215"/>
      <c r="F176" s="148"/>
      <c r="G176" s="148"/>
      <c r="H176" s="148"/>
      <c r="I176" s="195"/>
      <c r="J176" s="189"/>
      <c r="K176" s="1141">
        <f t="shared" si="35"/>
        <v>0</v>
      </c>
    </row>
    <row r="177" spans="1:13" s="67" customFormat="1" ht="31.5">
      <c r="A177" s="165">
        <v>18</v>
      </c>
      <c r="B177" s="156" t="s">
        <v>974</v>
      </c>
      <c r="C177" s="248" t="s">
        <v>173</v>
      </c>
      <c r="D177" s="249">
        <v>1</v>
      </c>
      <c r="E177" s="252">
        <v>10000</v>
      </c>
      <c r="F177" s="129">
        <f t="shared" si="30"/>
        <v>900</v>
      </c>
      <c r="G177" s="129">
        <f t="shared" si="31"/>
        <v>900</v>
      </c>
      <c r="H177" s="129">
        <f t="shared" si="32"/>
        <v>11800</v>
      </c>
      <c r="I177" s="193">
        <f t="shared" si="36"/>
        <v>11800</v>
      </c>
      <c r="J177" s="189" t="s">
        <v>239</v>
      </c>
      <c r="K177" s="1141">
        <f t="shared" si="35"/>
        <v>11800</v>
      </c>
    </row>
    <row r="178" spans="1:13" s="67" customFormat="1" ht="15.75">
      <c r="A178" s="253">
        <v>18.100000000000001</v>
      </c>
      <c r="B178" s="250" t="s">
        <v>679</v>
      </c>
      <c r="C178" s="254"/>
      <c r="D178" s="255"/>
      <c r="E178" s="256"/>
      <c r="F178" s="148"/>
      <c r="G178" s="148"/>
      <c r="H178" s="148"/>
      <c r="I178" s="195"/>
      <c r="J178" s="189"/>
      <c r="K178" s="1141">
        <f t="shared" si="35"/>
        <v>0</v>
      </c>
    </row>
    <row r="179" spans="1:13" s="106" customFormat="1" ht="18.75">
      <c r="A179" s="165">
        <v>18.2</v>
      </c>
      <c r="B179" s="250" t="s">
        <v>681</v>
      </c>
      <c r="C179" s="165" t="s">
        <v>439</v>
      </c>
      <c r="D179" s="249">
        <v>4</v>
      </c>
      <c r="E179" s="215"/>
      <c r="F179" s="148"/>
      <c r="G179" s="148"/>
      <c r="H179" s="148"/>
      <c r="I179" s="195"/>
      <c r="J179" s="189"/>
      <c r="K179" s="1141">
        <f t="shared" si="35"/>
        <v>0</v>
      </c>
      <c r="L179" s="67"/>
      <c r="M179" s="67"/>
    </row>
    <row r="180" spans="1:13" s="106" customFormat="1" ht="18.75">
      <c r="A180" s="253">
        <v>18.3</v>
      </c>
      <c r="B180" s="250" t="s">
        <v>683</v>
      </c>
      <c r="C180" s="165" t="s">
        <v>439</v>
      </c>
      <c r="D180" s="249">
        <v>7</v>
      </c>
      <c r="E180" s="215"/>
      <c r="F180" s="148"/>
      <c r="G180" s="148"/>
      <c r="H180" s="148"/>
      <c r="I180" s="195"/>
      <c r="J180" s="189"/>
      <c r="K180" s="1141">
        <f t="shared" si="35"/>
        <v>0</v>
      </c>
      <c r="L180" s="67"/>
      <c r="M180" s="67"/>
    </row>
    <row r="181" spans="1:13" s="67" customFormat="1" ht="31.5">
      <c r="A181" s="165">
        <v>18.399999999999999</v>
      </c>
      <c r="B181" s="250" t="s">
        <v>685</v>
      </c>
      <c r="C181" s="165" t="s">
        <v>174</v>
      </c>
      <c r="D181" s="249">
        <v>1</v>
      </c>
      <c r="E181" s="215"/>
      <c r="F181" s="148"/>
      <c r="G181" s="148"/>
      <c r="H181" s="148"/>
      <c r="I181" s="195"/>
      <c r="J181" s="189"/>
      <c r="K181" s="1141">
        <f t="shared" si="35"/>
        <v>0</v>
      </c>
    </row>
    <row r="182" spans="1:13" s="67" customFormat="1" ht="15.75">
      <c r="A182" s="253">
        <v>18.5</v>
      </c>
      <c r="B182" s="250" t="s">
        <v>687</v>
      </c>
      <c r="C182" s="165" t="s">
        <v>439</v>
      </c>
      <c r="D182" s="249">
        <v>4</v>
      </c>
      <c r="E182" s="215"/>
      <c r="F182" s="148"/>
      <c r="G182" s="148"/>
      <c r="H182" s="148"/>
      <c r="I182" s="195"/>
      <c r="J182" s="189"/>
      <c r="K182" s="1141">
        <f t="shared" si="35"/>
        <v>0</v>
      </c>
    </row>
    <row r="183" spans="1:13" s="67" customFormat="1" ht="15.75">
      <c r="A183" s="165">
        <v>18.600000000000001</v>
      </c>
      <c r="B183" s="250" t="s">
        <v>689</v>
      </c>
      <c r="C183" s="165" t="s">
        <v>439</v>
      </c>
      <c r="D183" s="249">
        <v>16</v>
      </c>
      <c r="E183" s="215"/>
      <c r="F183" s="148"/>
      <c r="G183" s="148"/>
      <c r="H183" s="148"/>
      <c r="I183" s="195"/>
      <c r="J183" s="189"/>
      <c r="K183" s="1141">
        <f t="shared" si="35"/>
        <v>0</v>
      </c>
    </row>
    <row r="184" spans="1:13" s="67" customFormat="1" ht="15.75">
      <c r="A184" s="253">
        <v>18.7</v>
      </c>
      <c r="B184" s="250" t="s">
        <v>691</v>
      </c>
      <c r="C184" s="165" t="s">
        <v>439</v>
      </c>
      <c r="D184" s="249">
        <v>1</v>
      </c>
      <c r="E184" s="215"/>
      <c r="F184" s="148"/>
      <c r="G184" s="148"/>
      <c r="H184" s="148"/>
      <c r="I184" s="195"/>
      <c r="J184" s="189"/>
      <c r="K184" s="1141">
        <f t="shared" si="35"/>
        <v>0</v>
      </c>
    </row>
    <row r="185" spans="1:13" s="67" customFormat="1" ht="15.75">
      <c r="A185" s="165">
        <v>18.8</v>
      </c>
      <c r="B185" s="250" t="s">
        <v>693</v>
      </c>
      <c r="C185" s="165" t="s">
        <v>439</v>
      </c>
      <c r="D185" s="249">
        <v>6</v>
      </c>
      <c r="E185" s="215"/>
      <c r="F185" s="148"/>
      <c r="G185" s="148"/>
      <c r="H185" s="148"/>
      <c r="I185" s="195"/>
      <c r="J185" s="189"/>
      <c r="K185" s="1141">
        <f t="shared" si="35"/>
        <v>0</v>
      </c>
    </row>
    <row r="186" spans="1:13" s="67" customFormat="1" ht="31.5">
      <c r="A186" s="253">
        <v>18.899999999999999</v>
      </c>
      <c r="B186" s="250" t="s">
        <v>695</v>
      </c>
      <c r="C186" s="165" t="s">
        <v>439</v>
      </c>
      <c r="D186" s="249">
        <v>3</v>
      </c>
      <c r="E186" s="215"/>
      <c r="F186" s="148"/>
      <c r="G186" s="148"/>
      <c r="H186" s="148"/>
      <c r="I186" s="195"/>
      <c r="J186" s="189"/>
      <c r="K186" s="1141">
        <f t="shared" si="35"/>
        <v>0</v>
      </c>
    </row>
    <row r="187" spans="1:13" s="67" customFormat="1" ht="15.75">
      <c r="A187" s="251">
        <v>18.100000000000001</v>
      </c>
      <c r="B187" s="250" t="s">
        <v>697</v>
      </c>
      <c r="C187" s="165" t="s">
        <v>439</v>
      </c>
      <c r="D187" s="249">
        <v>2</v>
      </c>
      <c r="E187" s="215"/>
      <c r="F187" s="148"/>
      <c r="G187" s="148"/>
      <c r="H187" s="148"/>
      <c r="I187" s="195"/>
      <c r="J187" s="189"/>
      <c r="K187" s="1141">
        <f t="shared" si="35"/>
        <v>0</v>
      </c>
    </row>
    <row r="188" spans="1:13" s="67" customFormat="1" ht="31.5">
      <c r="A188" s="251">
        <v>18.11</v>
      </c>
      <c r="B188" s="250" t="s">
        <v>699</v>
      </c>
      <c r="C188" s="165" t="s">
        <v>439</v>
      </c>
      <c r="D188" s="249">
        <v>2</v>
      </c>
      <c r="E188" s="215"/>
      <c r="F188" s="148"/>
      <c r="G188" s="148"/>
      <c r="H188" s="148"/>
      <c r="I188" s="195"/>
      <c r="J188" s="189"/>
      <c r="K188" s="1141">
        <f t="shared" si="35"/>
        <v>0</v>
      </c>
    </row>
    <row r="189" spans="1:13" s="67" customFormat="1" ht="15.75">
      <c r="A189" s="251">
        <v>18.12</v>
      </c>
      <c r="B189" s="250" t="s">
        <v>701</v>
      </c>
      <c r="C189" s="165" t="s">
        <v>439</v>
      </c>
      <c r="D189" s="249">
        <v>8</v>
      </c>
      <c r="E189" s="215"/>
      <c r="F189" s="148"/>
      <c r="G189" s="148"/>
      <c r="H189" s="148"/>
      <c r="I189" s="195"/>
      <c r="J189" s="189"/>
      <c r="K189" s="1141">
        <f t="shared" si="35"/>
        <v>0</v>
      </c>
    </row>
    <row r="190" spans="1:13" s="67" customFormat="1" ht="15.75">
      <c r="A190" s="251">
        <v>18.13</v>
      </c>
      <c r="B190" s="250" t="s">
        <v>702</v>
      </c>
      <c r="C190" s="257"/>
      <c r="D190" s="255"/>
      <c r="E190" s="258"/>
      <c r="F190" s="148"/>
      <c r="G190" s="148"/>
      <c r="H190" s="148"/>
      <c r="I190" s="195"/>
      <c r="J190" s="189"/>
      <c r="K190" s="1141">
        <f t="shared" si="35"/>
        <v>0</v>
      </c>
    </row>
    <row r="191" spans="1:13" s="67" customFormat="1" ht="15.75">
      <c r="A191" s="251">
        <v>18.14</v>
      </c>
      <c r="B191" s="250" t="s">
        <v>704</v>
      </c>
      <c r="C191" s="165" t="s">
        <v>439</v>
      </c>
      <c r="D191" s="249">
        <v>1</v>
      </c>
      <c r="E191" s="215"/>
      <c r="F191" s="148"/>
      <c r="G191" s="148"/>
      <c r="H191" s="148"/>
      <c r="I191" s="195"/>
      <c r="J191" s="189"/>
      <c r="K191" s="1141">
        <f t="shared" si="35"/>
        <v>0</v>
      </c>
    </row>
    <row r="192" spans="1:13" s="67" customFormat="1" ht="15.75">
      <c r="A192" s="251">
        <v>18.149999999999999</v>
      </c>
      <c r="B192" s="250" t="s">
        <v>687</v>
      </c>
      <c r="C192" s="165" t="s">
        <v>439</v>
      </c>
      <c r="D192" s="249">
        <v>1</v>
      </c>
      <c r="E192" s="215"/>
      <c r="F192" s="148"/>
      <c r="G192" s="148"/>
      <c r="H192" s="148"/>
      <c r="I192" s="195"/>
      <c r="J192" s="189"/>
      <c r="K192" s="1141">
        <f t="shared" si="35"/>
        <v>0</v>
      </c>
    </row>
    <row r="193" spans="1:11" s="67" customFormat="1" ht="15.75">
      <c r="A193" s="251">
        <v>18.16</v>
      </c>
      <c r="B193" s="250" t="s">
        <v>689</v>
      </c>
      <c r="C193" s="165" t="s">
        <v>439</v>
      </c>
      <c r="D193" s="249">
        <v>2</v>
      </c>
      <c r="E193" s="215"/>
      <c r="F193" s="148"/>
      <c r="G193" s="148"/>
      <c r="H193" s="148"/>
      <c r="I193" s="195"/>
      <c r="J193" s="189"/>
      <c r="K193" s="1141">
        <f t="shared" si="35"/>
        <v>0</v>
      </c>
    </row>
    <row r="194" spans="1:11" s="67" customFormat="1" ht="31.5">
      <c r="A194" s="251">
        <v>18.170000000000002</v>
      </c>
      <c r="B194" s="250" t="s">
        <v>695</v>
      </c>
      <c r="C194" s="165" t="s">
        <v>439</v>
      </c>
      <c r="D194" s="249">
        <v>1</v>
      </c>
      <c r="E194" s="215"/>
      <c r="F194" s="148"/>
      <c r="G194" s="148"/>
      <c r="H194" s="148"/>
      <c r="I194" s="195"/>
      <c r="J194" s="189"/>
      <c r="K194" s="1141">
        <f t="shared" si="35"/>
        <v>0</v>
      </c>
    </row>
    <row r="195" spans="1:11" s="67" customFormat="1" ht="31.5">
      <c r="A195" s="165">
        <v>19</v>
      </c>
      <c r="B195" s="250" t="s">
        <v>975</v>
      </c>
      <c r="C195" s="165" t="s">
        <v>439</v>
      </c>
      <c r="D195" s="249">
        <v>1</v>
      </c>
      <c r="E195" s="227">
        <v>1590</v>
      </c>
      <c r="F195" s="129">
        <f t="shared" ref="F195:F220" si="37">E195*0.09</f>
        <v>143.1</v>
      </c>
      <c r="G195" s="129">
        <f t="shared" ref="G195:G220" si="38">E195*0.09</f>
        <v>143.1</v>
      </c>
      <c r="H195" s="129">
        <f t="shared" ref="H195:H220" si="39">E195+F195+G195</f>
        <v>1876.1999999999998</v>
      </c>
      <c r="I195" s="193">
        <f t="shared" si="36"/>
        <v>1876.1999999999998</v>
      </c>
      <c r="J195" s="189" t="s">
        <v>1749</v>
      </c>
      <c r="K195" s="1141">
        <f t="shared" si="35"/>
        <v>1876.1999999999998</v>
      </c>
    </row>
    <row r="196" spans="1:11" s="67" customFormat="1" ht="31.5">
      <c r="A196" s="165">
        <v>20</v>
      </c>
      <c r="B196" s="250" t="s">
        <v>976</v>
      </c>
      <c r="C196" s="248" t="s">
        <v>439</v>
      </c>
      <c r="D196" s="249">
        <v>2</v>
      </c>
      <c r="E196" s="227">
        <v>1590</v>
      </c>
      <c r="F196" s="129">
        <f t="shared" si="37"/>
        <v>143.1</v>
      </c>
      <c r="G196" s="129">
        <f t="shared" si="38"/>
        <v>143.1</v>
      </c>
      <c r="H196" s="129">
        <f t="shared" si="39"/>
        <v>1876.1999999999998</v>
      </c>
      <c r="I196" s="193">
        <f t="shared" si="36"/>
        <v>3752.3999999999996</v>
      </c>
      <c r="J196" s="189" t="s">
        <v>1749</v>
      </c>
      <c r="K196" s="1141">
        <f t="shared" si="35"/>
        <v>3752.3999999999996</v>
      </c>
    </row>
    <row r="197" spans="1:11" s="67" customFormat="1" ht="47.25">
      <c r="A197" s="165">
        <v>21</v>
      </c>
      <c r="B197" s="250" t="s">
        <v>977</v>
      </c>
      <c r="C197" s="248" t="s">
        <v>439</v>
      </c>
      <c r="D197" s="249">
        <v>2</v>
      </c>
      <c r="E197" s="227">
        <v>1590</v>
      </c>
      <c r="F197" s="129">
        <f t="shared" si="37"/>
        <v>143.1</v>
      </c>
      <c r="G197" s="129">
        <f t="shared" si="38"/>
        <v>143.1</v>
      </c>
      <c r="H197" s="129">
        <f t="shared" si="39"/>
        <v>1876.1999999999998</v>
      </c>
      <c r="I197" s="193">
        <f t="shared" si="36"/>
        <v>3752.3999999999996</v>
      </c>
      <c r="J197" s="189" t="s">
        <v>1749</v>
      </c>
      <c r="K197" s="1141">
        <f t="shared" si="35"/>
        <v>3752.3999999999996</v>
      </c>
    </row>
    <row r="198" spans="1:11" s="67" customFormat="1" ht="31.5">
      <c r="A198" s="165">
        <v>22</v>
      </c>
      <c r="B198" s="135" t="s">
        <v>801</v>
      </c>
      <c r="C198" s="143" t="s">
        <v>408</v>
      </c>
      <c r="D198" s="143">
        <v>40</v>
      </c>
      <c r="E198" s="227">
        <v>20</v>
      </c>
      <c r="F198" s="129">
        <f t="shared" si="37"/>
        <v>1.7999999999999998</v>
      </c>
      <c r="G198" s="129">
        <f t="shared" si="38"/>
        <v>1.7999999999999998</v>
      </c>
      <c r="H198" s="129">
        <f t="shared" si="39"/>
        <v>23.6</v>
      </c>
      <c r="I198" s="193">
        <f t="shared" si="36"/>
        <v>944</v>
      </c>
      <c r="J198" s="189" t="s">
        <v>1749</v>
      </c>
      <c r="K198" s="1141">
        <f t="shared" si="35"/>
        <v>944</v>
      </c>
    </row>
    <row r="199" spans="1:11" s="67" customFormat="1" ht="31.5">
      <c r="A199" s="165">
        <v>23</v>
      </c>
      <c r="B199" s="260" t="s">
        <v>978</v>
      </c>
      <c r="C199" s="143"/>
      <c r="D199" s="116"/>
      <c r="E199" s="261"/>
      <c r="F199" s="129"/>
      <c r="G199" s="129"/>
      <c r="H199" s="129"/>
      <c r="I199" s="193"/>
      <c r="J199" s="189" t="s">
        <v>1749</v>
      </c>
      <c r="K199" s="1141">
        <f t="shared" si="35"/>
        <v>0</v>
      </c>
    </row>
    <row r="200" spans="1:11" s="67" customFormat="1" ht="15" customHeight="1">
      <c r="A200" s="143">
        <v>23.1</v>
      </c>
      <c r="B200" s="262" t="s">
        <v>979</v>
      </c>
      <c r="C200" s="263" t="s">
        <v>175</v>
      </c>
      <c r="D200" s="143">
        <f>'VIIA BARBIL SS '!D250</f>
        <v>1</v>
      </c>
      <c r="E200" s="264">
        <v>70800</v>
      </c>
      <c r="F200" s="129">
        <f t="shared" si="37"/>
        <v>6372</v>
      </c>
      <c r="G200" s="129">
        <f t="shared" si="38"/>
        <v>6372</v>
      </c>
      <c r="H200" s="129">
        <f t="shared" si="39"/>
        <v>83544</v>
      </c>
      <c r="I200" s="193">
        <f t="shared" si="36"/>
        <v>83544</v>
      </c>
      <c r="J200" s="189" t="s">
        <v>1749</v>
      </c>
      <c r="K200" s="1141">
        <f t="shared" si="35"/>
        <v>83544</v>
      </c>
    </row>
    <row r="201" spans="1:11" s="67" customFormat="1" ht="31.5">
      <c r="A201" s="143">
        <v>23.2</v>
      </c>
      <c r="B201" s="262" t="s">
        <v>758</v>
      </c>
      <c r="C201" s="263" t="s">
        <v>396</v>
      </c>
      <c r="D201" s="143">
        <f>'VIIA BARBIL SS '!D252</f>
        <v>14</v>
      </c>
      <c r="E201" s="264">
        <v>35400</v>
      </c>
      <c r="F201" s="129">
        <f t="shared" si="37"/>
        <v>3186</v>
      </c>
      <c r="G201" s="129">
        <f t="shared" si="38"/>
        <v>3186</v>
      </c>
      <c r="H201" s="129">
        <f t="shared" si="39"/>
        <v>41772</v>
      </c>
      <c r="I201" s="193">
        <f t="shared" si="36"/>
        <v>584808</v>
      </c>
      <c r="J201" s="189" t="s">
        <v>1749</v>
      </c>
      <c r="K201" s="1141">
        <f t="shared" si="35"/>
        <v>584808</v>
      </c>
    </row>
    <row r="202" spans="1:11" s="67" customFormat="1" ht="15.75">
      <c r="A202" s="143">
        <v>23.3</v>
      </c>
      <c r="B202" s="238" t="s">
        <v>759</v>
      </c>
      <c r="C202" s="263" t="s">
        <v>760</v>
      </c>
      <c r="D202" s="143">
        <f>'VIIA BARBIL SS '!D253</f>
        <v>2</v>
      </c>
      <c r="E202" s="171">
        <v>5892.12</v>
      </c>
      <c r="F202" s="129">
        <f t="shared" si="37"/>
        <v>530.29079999999999</v>
      </c>
      <c r="G202" s="129">
        <f t="shared" si="38"/>
        <v>530.29079999999999</v>
      </c>
      <c r="H202" s="129">
        <f t="shared" si="39"/>
        <v>6952.7015999999994</v>
      </c>
      <c r="I202" s="193">
        <f t="shared" si="36"/>
        <v>13905.403199999999</v>
      </c>
      <c r="J202" s="236" t="s">
        <v>1649</v>
      </c>
      <c r="K202" s="1141">
        <f t="shared" si="35"/>
        <v>13905.403199999999</v>
      </c>
    </row>
    <row r="203" spans="1:11" s="67" customFormat="1" ht="15.75">
      <c r="A203" s="143">
        <v>23.4</v>
      </c>
      <c r="B203" s="238" t="s">
        <v>762</v>
      </c>
      <c r="C203" s="263" t="s">
        <v>760</v>
      </c>
      <c r="D203" s="143">
        <f>'VIIA BARBIL SS '!D254</f>
        <v>2</v>
      </c>
      <c r="E203" s="264">
        <v>7800</v>
      </c>
      <c r="F203" s="129">
        <f t="shared" si="37"/>
        <v>702</v>
      </c>
      <c r="G203" s="129">
        <f t="shared" si="38"/>
        <v>702</v>
      </c>
      <c r="H203" s="129">
        <f t="shared" si="39"/>
        <v>9204</v>
      </c>
      <c r="I203" s="193">
        <f t="shared" si="36"/>
        <v>18408</v>
      </c>
      <c r="J203" s="189" t="s">
        <v>1749</v>
      </c>
      <c r="K203" s="1141">
        <f t="shared" ref="K203:K224" si="40">D203*E203*1.18</f>
        <v>18408</v>
      </c>
    </row>
    <row r="204" spans="1:11" s="67" customFormat="1" ht="31.5">
      <c r="A204" s="143">
        <v>23.5</v>
      </c>
      <c r="B204" s="238" t="s">
        <v>764</v>
      </c>
      <c r="C204" s="263" t="s">
        <v>396</v>
      </c>
      <c r="D204" s="143">
        <f>'VIIA BARBIL SS '!D255</f>
        <v>1</v>
      </c>
      <c r="E204" s="264">
        <v>7800</v>
      </c>
      <c r="F204" s="129">
        <f t="shared" si="37"/>
        <v>702</v>
      </c>
      <c r="G204" s="129">
        <f t="shared" si="38"/>
        <v>702</v>
      </c>
      <c r="H204" s="129">
        <f t="shared" si="39"/>
        <v>9204</v>
      </c>
      <c r="I204" s="193">
        <f t="shared" si="36"/>
        <v>9204</v>
      </c>
      <c r="J204" s="189" t="s">
        <v>1749</v>
      </c>
      <c r="K204" s="1141">
        <f t="shared" si="40"/>
        <v>9204</v>
      </c>
    </row>
    <row r="205" spans="1:11" s="67" customFormat="1" ht="63">
      <c r="A205" s="143">
        <v>23.6</v>
      </c>
      <c r="B205" s="262" t="s">
        <v>765</v>
      </c>
      <c r="C205" s="263" t="s">
        <v>760</v>
      </c>
      <c r="D205" s="143">
        <f>'VIIA BARBIL SS '!D256</f>
        <v>1</v>
      </c>
      <c r="E205" s="264">
        <v>150000</v>
      </c>
      <c r="F205" s="129">
        <f t="shared" si="37"/>
        <v>13500</v>
      </c>
      <c r="G205" s="129">
        <f t="shared" si="38"/>
        <v>13500</v>
      </c>
      <c r="H205" s="129">
        <f t="shared" si="39"/>
        <v>177000</v>
      </c>
      <c r="I205" s="193">
        <f t="shared" si="36"/>
        <v>177000</v>
      </c>
      <c r="J205" s="189" t="s">
        <v>1749</v>
      </c>
      <c r="K205" s="1141">
        <f t="shared" si="40"/>
        <v>177000</v>
      </c>
    </row>
    <row r="206" spans="1:11" s="67" customFormat="1" ht="31.5">
      <c r="A206" s="143">
        <v>23.7</v>
      </c>
      <c r="B206" s="262" t="s">
        <v>980</v>
      </c>
      <c r="C206" s="263" t="s">
        <v>760</v>
      </c>
      <c r="D206" s="143">
        <f>'VIIA BARBIL SS '!D257</f>
        <v>2</v>
      </c>
      <c r="E206" s="264">
        <v>7080</v>
      </c>
      <c r="F206" s="129">
        <f t="shared" si="37"/>
        <v>637.19999999999993</v>
      </c>
      <c r="G206" s="129">
        <f t="shared" si="38"/>
        <v>637.19999999999993</v>
      </c>
      <c r="H206" s="129">
        <f t="shared" si="39"/>
        <v>8354.4</v>
      </c>
      <c r="I206" s="193">
        <f t="shared" si="36"/>
        <v>16708.8</v>
      </c>
      <c r="J206" s="189" t="s">
        <v>1749</v>
      </c>
      <c r="K206" s="1141">
        <f t="shared" si="40"/>
        <v>16708.8</v>
      </c>
    </row>
    <row r="207" spans="1:11" s="67" customFormat="1" ht="31.5">
      <c r="A207" s="143">
        <v>23.8</v>
      </c>
      <c r="B207" s="262" t="s">
        <v>770</v>
      </c>
      <c r="C207" s="263" t="s">
        <v>173</v>
      </c>
      <c r="D207" s="143">
        <f>'VIIA BARBIL SS '!D259</f>
        <v>1</v>
      </c>
      <c r="E207" s="264">
        <v>200000</v>
      </c>
      <c r="F207" s="129">
        <f t="shared" si="37"/>
        <v>18000</v>
      </c>
      <c r="G207" s="129">
        <f t="shared" si="38"/>
        <v>18000</v>
      </c>
      <c r="H207" s="129">
        <f t="shared" si="39"/>
        <v>236000</v>
      </c>
      <c r="I207" s="193">
        <f t="shared" si="36"/>
        <v>236000</v>
      </c>
      <c r="J207" s="189" t="s">
        <v>1749</v>
      </c>
      <c r="K207" s="1141">
        <f t="shared" si="40"/>
        <v>236000</v>
      </c>
    </row>
    <row r="208" spans="1:11" s="67" customFormat="1" ht="15.75">
      <c r="A208" s="143">
        <v>23.9</v>
      </c>
      <c r="B208" s="262" t="s">
        <v>768</v>
      </c>
      <c r="C208" s="263" t="s">
        <v>439</v>
      </c>
      <c r="D208" s="143">
        <f>'VIIA BARBIL SS '!D258</f>
        <v>1</v>
      </c>
      <c r="E208" s="130">
        <v>15000</v>
      </c>
      <c r="F208" s="129">
        <f t="shared" si="37"/>
        <v>1350</v>
      </c>
      <c r="G208" s="129">
        <f t="shared" si="38"/>
        <v>1350</v>
      </c>
      <c r="H208" s="129">
        <f t="shared" si="39"/>
        <v>17700</v>
      </c>
      <c r="I208" s="193">
        <f t="shared" ref="I208:I220" si="41">H208*D208</f>
        <v>17700</v>
      </c>
      <c r="J208" s="232" t="s">
        <v>239</v>
      </c>
      <c r="K208" s="1141">
        <f t="shared" si="40"/>
        <v>17700</v>
      </c>
    </row>
    <row r="209" spans="1:11" s="67" customFormat="1" ht="78.75">
      <c r="A209" s="143">
        <v>24</v>
      </c>
      <c r="B209" s="265" t="s">
        <v>981</v>
      </c>
      <c r="C209" s="143" t="s">
        <v>579</v>
      </c>
      <c r="D209" s="266">
        <v>1</v>
      </c>
      <c r="E209" s="267">
        <v>45000</v>
      </c>
      <c r="F209" s="129">
        <f t="shared" si="37"/>
        <v>4050</v>
      </c>
      <c r="G209" s="129">
        <f t="shared" si="38"/>
        <v>4050</v>
      </c>
      <c r="H209" s="129">
        <f t="shared" si="39"/>
        <v>53100</v>
      </c>
      <c r="I209" s="193">
        <f t="shared" si="41"/>
        <v>53100</v>
      </c>
      <c r="J209" s="232" t="s">
        <v>1743</v>
      </c>
      <c r="K209" s="1141">
        <f t="shared" si="40"/>
        <v>53100</v>
      </c>
    </row>
    <row r="210" spans="1:11" s="67" customFormat="1" ht="15.75">
      <c r="A210" s="143">
        <v>25</v>
      </c>
      <c r="B210" s="268" t="s">
        <v>982</v>
      </c>
      <c r="C210" s="189" t="s">
        <v>396</v>
      </c>
      <c r="D210" s="189">
        <v>1</v>
      </c>
      <c r="E210" s="166">
        <v>5000</v>
      </c>
      <c r="F210" s="129">
        <f t="shared" si="37"/>
        <v>450</v>
      </c>
      <c r="G210" s="129">
        <f t="shared" si="38"/>
        <v>450</v>
      </c>
      <c r="H210" s="129">
        <f t="shared" si="39"/>
        <v>5900</v>
      </c>
      <c r="I210" s="193">
        <f t="shared" si="41"/>
        <v>5900</v>
      </c>
      <c r="J210" s="189" t="s">
        <v>239</v>
      </c>
      <c r="K210" s="1141">
        <f t="shared" si="40"/>
        <v>5900</v>
      </c>
    </row>
    <row r="211" spans="1:11" s="67" customFormat="1" ht="15.75">
      <c r="A211" s="143">
        <v>26</v>
      </c>
      <c r="B211" s="269" t="s">
        <v>983</v>
      </c>
      <c r="C211" s="270" t="s">
        <v>396</v>
      </c>
      <c r="D211" s="189">
        <v>1</v>
      </c>
      <c r="E211" s="166">
        <v>5000</v>
      </c>
      <c r="F211" s="129">
        <f t="shared" si="37"/>
        <v>450</v>
      </c>
      <c r="G211" s="129">
        <f t="shared" si="38"/>
        <v>450</v>
      </c>
      <c r="H211" s="129">
        <f t="shared" si="39"/>
        <v>5900</v>
      </c>
      <c r="I211" s="193">
        <f t="shared" si="41"/>
        <v>5900</v>
      </c>
      <c r="J211" s="189" t="s">
        <v>239</v>
      </c>
      <c r="K211" s="1141">
        <f t="shared" si="40"/>
        <v>5900</v>
      </c>
    </row>
    <row r="212" spans="1:11" s="67" customFormat="1" ht="31.5">
      <c r="A212" s="143">
        <v>27</v>
      </c>
      <c r="B212" s="269" t="s">
        <v>984</v>
      </c>
      <c r="C212" s="270" t="s">
        <v>396</v>
      </c>
      <c r="D212" s="189">
        <v>1</v>
      </c>
      <c r="E212" s="166">
        <v>5000</v>
      </c>
      <c r="F212" s="129">
        <f t="shared" si="37"/>
        <v>450</v>
      </c>
      <c r="G212" s="129">
        <f t="shared" si="38"/>
        <v>450</v>
      </c>
      <c r="H212" s="129">
        <f t="shared" si="39"/>
        <v>5900</v>
      </c>
      <c r="I212" s="193">
        <f t="shared" si="41"/>
        <v>5900</v>
      </c>
      <c r="J212" s="189" t="s">
        <v>239</v>
      </c>
      <c r="K212" s="1141">
        <f t="shared" si="40"/>
        <v>5900</v>
      </c>
    </row>
    <row r="213" spans="1:11" s="67" customFormat="1" ht="134.25" customHeight="1">
      <c r="A213" s="143">
        <v>28</v>
      </c>
      <c r="B213" s="271" t="s">
        <v>985</v>
      </c>
      <c r="C213" s="168" t="s">
        <v>408</v>
      </c>
      <c r="D213" s="143">
        <v>1</v>
      </c>
      <c r="E213" s="227">
        <v>79083</v>
      </c>
      <c r="F213" s="129">
        <f t="shared" si="37"/>
        <v>7117.4699999999993</v>
      </c>
      <c r="G213" s="129">
        <f t="shared" si="38"/>
        <v>7117.4699999999993</v>
      </c>
      <c r="H213" s="129">
        <f t="shared" si="39"/>
        <v>93317.94</v>
      </c>
      <c r="I213" s="193">
        <f t="shared" si="41"/>
        <v>93317.94</v>
      </c>
      <c r="J213" s="189" t="s">
        <v>602</v>
      </c>
      <c r="K213" s="1141">
        <f t="shared" si="40"/>
        <v>93317.94</v>
      </c>
    </row>
    <row r="214" spans="1:11" s="67" customFormat="1" ht="220.5">
      <c r="A214" s="175">
        <v>29</v>
      </c>
      <c r="B214" s="272" t="s">
        <v>986</v>
      </c>
      <c r="C214" s="273"/>
      <c r="D214" s="273"/>
      <c r="E214" s="274"/>
      <c r="F214" s="148"/>
      <c r="G214" s="148"/>
      <c r="H214" s="148"/>
      <c r="I214" s="195"/>
      <c r="J214" s="291"/>
      <c r="K214" s="1141">
        <f t="shared" si="40"/>
        <v>0</v>
      </c>
    </row>
    <row r="215" spans="1:11" s="67" customFormat="1" ht="15.75">
      <c r="A215" s="143">
        <v>29.1</v>
      </c>
      <c r="B215" s="167" t="s">
        <v>987</v>
      </c>
      <c r="C215" s="165" t="s">
        <v>439</v>
      </c>
      <c r="D215" s="216">
        <f>'VIIA BARBIL SS '!D287</f>
        <v>2</v>
      </c>
      <c r="E215" s="155">
        <v>382132.12</v>
      </c>
      <c r="F215" s="129">
        <f t="shared" si="37"/>
        <v>34391.890800000001</v>
      </c>
      <c r="G215" s="129">
        <f t="shared" si="38"/>
        <v>34391.890800000001</v>
      </c>
      <c r="H215" s="129">
        <f t="shared" si="39"/>
        <v>450915.90159999998</v>
      </c>
      <c r="I215" s="193">
        <f t="shared" si="41"/>
        <v>901831.80319999997</v>
      </c>
      <c r="J215" s="233" t="s">
        <v>1655</v>
      </c>
      <c r="K215" s="1141">
        <f t="shared" si="40"/>
        <v>901831.80319999997</v>
      </c>
    </row>
    <row r="216" spans="1:11" s="67" customFormat="1" ht="15.75">
      <c r="A216" s="143">
        <v>29.2</v>
      </c>
      <c r="B216" s="164" t="s">
        <v>988</v>
      </c>
      <c r="C216" s="165" t="s">
        <v>173</v>
      </c>
      <c r="D216" s="216">
        <f>'VIIA BARBIL SS '!D290</f>
        <v>1</v>
      </c>
      <c r="E216" s="275">
        <v>18465.34</v>
      </c>
      <c r="F216" s="129">
        <f t="shared" si="37"/>
        <v>1661.8806</v>
      </c>
      <c r="G216" s="129">
        <f t="shared" si="38"/>
        <v>1661.8806</v>
      </c>
      <c r="H216" s="129">
        <f t="shared" si="39"/>
        <v>21789.101200000001</v>
      </c>
      <c r="I216" s="193">
        <f t="shared" si="41"/>
        <v>21789.101200000001</v>
      </c>
      <c r="J216" s="792" t="s">
        <v>1656</v>
      </c>
      <c r="K216" s="1141">
        <f t="shared" si="40"/>
        <v>21789.101199999997</v>
      </c>
    </row>
    <row r="217" spans="1:11" s="67" customFormat="1" ht="47.25">
      <c r="A217" s="143">
        <v>29.3</v>
      </c>
      <c r="B217" s="164" t="s">
        <v>989</v>
      </c>
      <c r="C217" s="165" t="s">
        <v>173</v>
      </c>
      <c r="D217" s="216">
        <v>1</v>
      </c>
      <c r="E217" s="275">
        <v>20000</v>
      </c>
      <c r="F217" s="129">
        <f t="shared" si="37"/>
        <v>1800</v>
      </c>
      <c r="G217" s="129">
        <f t="shared" si="38"/>
        <v>1800</v>
      </c>
      <c r="H217" s="129">
        <f t="shared" si="39"/>
        <v>23600</v>
      </c>
      <c r="I217" s="193">
        <f t="shared" si="41"/>
        <v>23600</v>
      </c>
      <c r="J217" s="189" t="s">
        <v>239</v>
      </c>
      <c r="K217" s="1141">
        <f t="shared" si="40"/>
        <v>23600</v>
      </c>
    </row>
    <row r="218" spans="1:11" s="67" customFormat="1" ht="15.75">
      <c r="A218" s="143">
        <v>29.4</v>
      </c>
      <c r="B218" s="167" t="s">
        <v>990</v>
      </c>
      <c r="C218" s="165" t="s">
        <v>173</v>
      </c>
      <c r="D218" s="216">
        <f>'VIIA BARBIL SS '!D289</f>
        <v>2</v>
      </c>
      <c r="E218" s="276">
        <v>3000</v>
      </c>
      <c r="F218" s="129">
        <f t="shared" si="37"/>
        <v>270</v>
      </c>
      <c r="G218" s="129">
        <f t="shared" si="38"/>
        <v>270</v>
      </c>
      <c r="H218" s="129">
        <f t="shared" si="39"/>
        <v>3540</v>
      </c>
      <c r="I218" s="193">
        <f t="shared" si="41"/>
        <v>7080</v>
      </c>
      <c r="J218" s="189" t="s">
        <v>239</v>
      </c>
      <c r="K218" s="1141">
        <f t="shared" si="40"/>
        <v>7080</v>
      </c>
    </row>
    <row r="219" spans="1:11" s="67" customFormat="1" ht="15.75">
      <c r="A219" s="143">
        <v>29.5</v>
      </c>
      <c r="B219" s="167" t="s">
        <v>991</v>
      </c>
      <c r="C219" s="165" t="s">
        <v>173</v>
      </c>
      <c r="D219" s="216">
        <f>'VIIA BARBIL SS '!D291</f>
        <v>2</v>
      </c>
      <c r="E219" s="812">
        <v>30000</v>
      </c>
      <c r="F219" s="129">
        <f t="shared" ref="F219" si="42">E219*0.09</f>
        <v>2700</v>
      </c>
      <c r="G219" s="129">
        <f t="shared" ref="G219" si="43">E219*0.09</f>
        <v>2700</v>
      </c>
      <c r="H219" s="129">
        <f t="shared" ref="H219" si="44">E219+F219+G219</f>
        <v>35400</v>
      </c>
      <c r="I219" s="193">
        <f t="shared" ref="I219" si="45">H219*D219</f>
        <v>70800</v>
      </c>
      <c r="J219" s="189" t="s">
        <v>239</v>
      </c>
      <c r="K219" s="1141">
        <f t="shared" si="40"/>
        <v>70800</v>
      </c>
    </row>
    <row r="220" spans="1:11" s="67" customFormat="1" ht="47.25">
      <c r="A220" s="143">
        <v>29.5</v>
      </c>
      <c r="B220" s="167" t="s">
        <v>992</v>
      </c>
      <c r="C220" s="165" t="s">
        <v>174</v>
      </c>
      <c r="D220" s="216">
        <v>1</v>
      </c>
      <c r="E220" s="227">
        <v>1000000</v>
      </c>
      <c r="F220" s="129">
        <f t="shared" si="37"/>
        <v>90000</v>
      </c>
      <c r="G220" s="129">
        <f t="shared" si="38"/>
        <v>90000</v>
      </c>
      <c r="H220" s="129">
        <f t="shared" si="39"/>
        <v>1180000</v>
      </c>
      <c r="I220" s="193">
        <f t="shared" si="41"/>
        <v>1180000</v>
      </c>
      <c r="J220" s="189" t="s">
        <v>1746</v>
      </c>
      <c r="K220" s="1141">
        <f t="shared" si="40"/>
        <v>1180000</v>
      </c>
    </row>
    <row r="221" spans="1:11" s="67" customFormat="1" ht="327.75">
      <c r="A221" s="143">
        <v>30</v>
      </c>
      <c r="B221" s="277" t="s">
        <v>993</v>
      </c>
      <c r="C221" s="278"/>
      <c r="D221" s="278"/>
      <c r="E221" s="279"/>
      <c r="F221" s="280"/>
      <c r="G221" s="280"/>
      <c r="H221" s="280"/>
      <c r="I221" s="292"/>
      <c r="J221" s="189"/>
      <c r="K221" s="1141">
        <f t="shared" si="40"/>
        <v>0</v>
      </c>
    </row>
    <row r="222" spans="1:11" s="67" customFormat="1" ht="15.75">
      <c r="A222" s="143">
        <v>30.1</v>
      </c>
      <c r="B222" s="281" t="s">
        <v>594</v>
      </c>
      <c r="C222" s="282" t="s">
        <v>579</v>
      </c>
      <c r="D222" s="283">
        <v>1</v>
      </c>
      <c r="E222" s="373">
        <v>300000</v>
      </c>
      <c r="F222" s="284">
        <f t="shared" ref="F222:F224" si="46">E222*0.09</f>
        <v>27000</v>
      </c>
      <c r="G222" s="284">
        <f t="shared" ref="G222:G224" si="47">E222*0.09</f>
        <v>27000</v>
      </c>
      <c r="H222" s="284">
        <f t="shared" ref="H222:H224" si="48">E222+F222+G222</f>
        <v>354000</v>
      </c>
      <c r="I222" s="293">
        <f>D222*H222</f>
        <v>354000</v>
      </c>
      <c r="J222" s="189" t="s">
        <v>239</v>
      </c>
      <c r="K222" s="1141">
        <f t="shared" si="40"/>
        <v>354000</v>
      </c>
    </row>
    <row r="223" spans="1:11" s="67" customFormat="1" ht="15.75">
      <c r="A223" s="143">
        <v>30.2</v>
      </c>
      <c r="B223" s="285" t="s">
        <v>596</v>
      </c>
      <c r="C223" s="283" t="s">
        <v>579</v>
      </c>
      <c r="D223" s="283">
        <v>1</v>
      </c>
      <c r="E223" s="352">
        <v>200000</v>
      </c>
      <c r="F223" s="284">
        <f t="shared" si="46"/>
        <v>18000</v>
      </c>
      <c r="G223" s="284">
        <f t="shared" si="47"/>
        <v>18000</v>
      </c>
      <c r="H223" s="284">
        <f t="shared" si="48"/>
        <v>236000</v>
      </c>
      <c r="I223" s="293">
        <f t="shared" ref="I223:I224" si="49">D223*H223</f>
        <v>236000</v>
      </c>
      <c r="J223" s="189" t="s">
        <v>239</v>
      </c>
      <c r="K223" s="1141">
        <f t="shared" si="40"/>
        <v>236000</v>
      </c>
    </row>
    <row r="224" spans="1:11" s="67" customFormat="1" ht="15.75">
      <c r="A224" s="143">
        <v>30.3</v>
      </c>
      <c r="B224" s="285" t="s">
        <v>598</v>
      </c>
      <c r="C224" s="283" t="s">
        <v>579</v>
      </c>
      <c r="D224" s="283">
        <v>1</v>
      </c>
      <c r="E224" s="352">
        <v>300000</v>
      </c>
      <c r="F224" s="284">
        <f t="shared" si="46"/>
        <v>27000</v>
      </c>
      <c r="G224" s="284">
        <f t="shared" si="47"/>
        <v>27000</v>
      </c>
      <c r="H224" s="284">
        <f t="shared" si="48"/>
        <v>354000</v>
      </c>
      <c r="I224" s="293">
        <f t="shared" si="49"/>
        <v>354000</v>
      </c>
      <c r="J224" s="189" t="s">
        <v>239</v>
      </c>
      <c r="K224" s="1141">
        <f t="shared" si="40"/>
        <v>354000</v>
      </c>
    </row>
    <row r="225" spans="1:11" s="67" customFormat="1" ht="37.5">
      <c r="A225" s="143"/>
      <c r="B225" s="286" t="s">
        <v>1700</v>
      </c>
      <c r="C225" s="287"/>
      <c r="D225" s="165"/>
      <c r="E225" s="288"/>
      <c r="F225" s="289"/>
      <c r="G225" s="289"/>
      <c r="H225" s="289"/>
      <c r="I225" s="294">
        <f>SUM(I10:I224)</f>
        <v>23997392.770270802</v>
      </c>
      <c r="J225" s="189"/>
      <c r="K225" s="1142">
        <f>SUM(K10:K224)</f>
        <v>23997392.770270802</v>
      </c>
    </row>
    <row r="226" spans="1:11" s="67" customFormat="1" ht="18.75">
      <c r="A226" s="961"/>
      <c r="B226" s="290"/>
      <c r="C226"/>
      <c r="D226"/>
      <c r="E226"/>
      <c r="F226"/>
      <c r="G226"/>
      <c r="H226"/>
      <c r="I226" s="295"/>
      <c r="J226"/>
    </row>
    <row r="227" spans="1:11" s="67" customFormat="1">
      <c r="A227" s="961"/>
      <c r="B227"/>
      <c r="C227"/>
      <c r="D227"/>
      <c r="E227"/>
      <c r="F227"/>
      <c r="G227"/>
      <c r="H227"/>
      <c r="I227"/>
      <c r="J227"/>
    </row>
    <row r="228" spans="1:11" s="67" customFormat="1">
      <c r="A228" s="961"/>
      <c r="B228"/>
      <c r="C228"/>
      <c r="D228"/>
      <c r="E228"/>
      <c r="F228"/>
      <c r="G228"/>
      <c r="H228"/>
      <c r="I228"/>
      <c r="J228"/>
    </row>
    <row r="229" spans="1:11" s="67" customFormat="1">
      <c r="A229" s="961"/>
      <c r="B229"/>
      <c r="C229"/>
      <c r="D229"/>
      <c r="E229"/>
      <c r="F229"/>
      <c r="G229"/>
      <c r="H229"/>
      <c r="I229"/>
      <c r="J229"/>
    </row>
    <row r="230" spans="1:11" s="108" customFormat="1">
      <c r="A230" s="961"/>
      <c r="B230"/>
      <c r="C230"/>
      <c r="D230"/>
      <c r="E230"/>
      <c r="F230"/>
      <c r="G230"/>
      <c r="H230"/>
      <c r="I230"/>
      <c r="J230"/>
    </row>
  </sheetData>
  <mergeCells count="14">
    <mergeCell ref="A1:J2"/>
    <mergeCell ref="J128:J133"/>
    <mergeCell ref="C3:I4"/>
    <mergeCell ref="C5:I5"/>
    <mergeCell ref="A8:B8"/>
    <mergeCell ref="A3:A5"/>
    <mergeCell ref="B3:B4"/>
    <mergeCell ref="C128:C133"/>
    <mergeCell ref="D128:D133"/>
    <mergeCell ref="E128:E133"/>
    <mergeCell ref="F128:F133"/>
    <mergeCell ref="G128:G133"/>
    <mergeCell ref="H128:H133"/>
    <mergeCell ref="I128:I133"/>
  </mergeCells>
  <dataValidations count="2">
    <dataValidation allowBlank="1" showInputMessage="1" showErrorMessage="1" prompt="Indicate type of tax" sqref="I6 JD6:JE6 SZ6:TA6 ACV6:ACW6 AMR6:AMS6 AWN6:AWO6 BGJ6:BGK6 BQF6:BQG6 CAB6:CAC6 CJX6:CJY6 CTT6:CTU6 DDP6:DDQ6 DNL6:DNM6 DXH6:DXI6 EHD6:EHE6 EQZ6:ERA6 FAV6:FAW6 FKR6:FKS6 FUN6:FUO6 GEJ6:GEK6 GOF6:GOG6 GYB6:GYC6 HHX6:HHY6 HRT6:HRU6 IBP6:IBQ6 ILL6:ILM6 IVH6:IVI6 JFD6:JFE6 JOZ6:JPA6 JYV6:JYW6 KIR6:KIS6 KSN6:KSO6 LCJ6:LCK6 LMF6:LMG6 LWB6:LWC6 MFX6:MFY6 MPT6:MPU6 MZP6:MZQ6 NJL6:NJM6 NTH6:NTI6 ODD6:ODE6 OMZ6:ONA6 OWV6:OWW6 PGR6:PGS6 PQN6:PQO6 QAJ6:QAK6 QKF6:QKG6 QUB6:QUC6 RDX6:RDY6 RNT6:RNU6 RXP6:RXQ6 SHL6:SHM6 SRH6:SRI6 TBD6:TBE6 TKZ6:TLA6 TUV6:TUW6 UER6:UES6 UON6:UOO6 UYJ6:UYK6 VIF6:VIG6 VSB6:VSC6 WBX6:WBY6 WLT6:WLU6 WVP6:WVQ6"/>
    <dataValidation allowBlank="1" showInputMessage="1" showErrorMessage="1" prompt="Enter numeric values only" sqref="E79 E135 E158 E177 E17:E18 E20:E22 E216:E217 E203:E204 E114:E123"/>
  </dataValidations>
  <hyperlinks>
    <hyperlink ref="F6" r:id="rId1"/>
    <hyperlink ref="G6" r:id="rId2"/>
  </hyperlinks>
  <pageMargins left="0.70866141732283472" right="0.70866141732283472" top="0.35433070866141736" bottom="0.74803149606299213" header="0.31496062992125984" footer="0.31496062992125984"/>
  <pageSetup paperSize="9" scale="48" orientation="landscape" r:id="rId3"/>
  <headerFooter>
    <oddFooter>Page &amp;P of &amp;N</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L249"/>
  <sheetViews>
    <sheetView zoomScale="85" zoomScaleNormal="85" workbookViewId="0">
      <selection activeCell="K228" sqref="K228"/>
    </sheetView>
  </sheetViews>
  <sheetFormatPr defaultColWidth="9.140625" defaultRowHeight="15"/>
  <cols>
    <col min="1" max="1" width="9.140625" style="961"/>
    <col min="2" max="2" width="99.42578125" style="69" customWidth="1"/>
    <col min="3" max="3" width="9.140625" style="961"/>
    <col min="4" max="4" width="12.140625" style="961" customWidth="1"/>
    <col min="5" max="5" width="21.85546875" style="1031" customWidth="1"/>
    <col min="6" max="6" width="23.7109375" style="961" customWidth="1"/>
    <col min="7" max="7" width="21.85546875" style="961" customWidth="1"/>
    <col min="8" max="8" width="24.85546875" style="961" customWidth="1"/>
    <col min="9" max="9" width="26.140625" style="961" customWidth="1"/>
    <col min="10" max="11" width="27" style="961" customWidth="1"/>
    <col min="12" max="12" width="34.28515625" style="69" customWidth="1"/>
    <col min="13" max="16384" width="9.140625" style="69"/>
  </cols>
  <sheetData>
    <row r="1" spans="1:12" s="67" customFormat="1" ht="26.25">
      <c r="A1" s="1312" t="s">
        <v>120</v>
      </c>
      <c r="B1" s="1313"/>
      <c r="C1" s="1313"/>
      <c r="D1" s="1313"/>
      <c r="E1" s="1313"/>
      <c r="F1" s="1313"/>
      <c r="G1" s="1313"/>
      <c r="H1" s="1313"/>
      <c r="I1" s="1313"/>
      <c r="J1" s="1314"/>
      <c r="K1" s="1107"/>
    </row>
    <row r="2" spans="1:12" s="67" customFormat="1" ht="26.25">
      <c r="A2" s="1315"/>
      <c r="B2" s="1316"/>
      <c r="C2" s="1316"/>
      <c r="D2" s="1316"/>
      <c r="E2" s="1316"/>
      <c r="F2" s="1316"/>
      <c r="G2" s="1316"/>
      <c r="H2" s="1316"/>
      <c r="I2" s="1316"/>
      <c r="J2" s="1317"/>
      <c r="K2" s="1107"/>
    </row>
    <row r="3" spans="1:12" s="67" customFormat="1" ht="26.25">
      <c r="A3" s="1318"/>
      <c r="B3" s="1319"/>
      <c r="C3" s="1319"/>
      <c r="D3" s="1319"/>
      <c r="E3" s="1319"/>
      <c r="F3" s="1319"/>
      <c r="G3" s="1319"/>
      <c r="H3" s="1319"/>
      <c r="I3" s="1319"/>
      <c r="J3" s="1320"/>
      <c r="K3" s="1107"/>
    </row>
    <row r="4" spans="1:12" s="67" customFormat="1" ht="43.5" customHeight="1">
      <c r="A4" s="1328" t="s">
        <v>856</v>
      </c>
      <c r="B4" s="1336" t="s">
        <v>994</v>
      </c>
      <c r="C4" s="1321" t="s">
        <v>386</v>
      </c>
      <c r="D4" s="1322"/>
      <c r="E4" s="1322"/>
      <c r="F4" s="1322"/>
      <c r="G4" s="1322"/>
      <c r="H4" s="1322"/>
      <c r="I4" s="1322"/>
      <c r="J4" s="1323"/>
      <c r="K4" s="1143"/>
    </row>
    <row r="5" spans="1:12" s="67" customFormat="1" ht="78" customHeight="1">
      <c r="A5" s="1329"/>
      <c r="B5" s="1337"/>
      <c r="C5" s="1321" t="s">
        <v>1695</v>
      </c>
      <c r="D5" s="1322"/>
      <c r="E5" s="1322"/>
      <c r="F5" s="1322"/>
      <c r="G5" s="1322"/>
      <c r="H5" s="1322"/>
      <c r="I5" s="1322"/>
      <c r="J5" s="1323"/>
      <c r="K5" s="1143"/>
    </row>
    <row r="6" spans="1:12" s="67" customFormat="1" ht="47.25">
      <c r="A6" s="1330"/>
      <c r="B6" s="70" t="s">
        <v>129</v>
      </c>
      <c r="C6" s="998" t="s">
        <v>126</v>
      </c>
      <c r="D6" s="998" t="s">
        <v>995</v>
      </c>
      <c r="E6" s="1026" t="s">
        <v>258</v>
      </c>
      <c r="F6" s="998" t="s">
        <v>131</v>
      </c>
      <c r="G6" s="998" t="s">
        <v>132</v>
      </c>
      <c r="H6" s="997" t="s">
        <v>133</v>
      </c>
      <c r="I6" s="999" t="s">
        <v>391</v>
      </c>
      <c r="J6" s="336" t="s">
        <v>392</v>
      </c>
      <c r="K6" s="1131"/>
    </row>
    <row r="7" spans="1:12" s="67" customFormat="1" ht="21">
      <c r="A7" s="1324" t="s">
        <v>996</v>
      </c>
      <c r="B7" s="1325"/>
      <c r="C7" s="1033">
        <v>3</v>
      </c>
      <c r="D7" s="1033">
        <v>4</v>
      </c>
      <c r="E7" s="1027">
        <v>5</v>
      </c>
      <c r="F7" s="1000">
        <v>6</v>
      </c>
      <c r="G7" s="1000">
        <v>7</v>
      </c>
      <c r="H7" s="1000">
        <v>8</v>
      </c>
      <c r="I7" s="1001" t="s">
        <v>137</v>
      </c>
      <c r="J7" s="1012">
        <v>10</v>
      </c>
      <c r="K7" s="1144"/>
    </row>
    <row r="8" spans="1:12" s="67" customFormat="1">
      <c r="A8" s="983">
        <v>1</v>
      </c>
      <c r="B8" s="71" t="s">
        <v>997</v>
      </c>
      <c r="C8" s="1034"/>
      <c r="D8" s="1034"/>
      <c r="E8" s="901"/>
      <c r="F8" s="1002"/>
      <c r="G8" s="1002"/>
      <c r="H8" s="1002"/>
      <c r="I8" s="1003"/>
      <c r="J8" s="189"/>
      <c r="K8" s="1145"/>
    </row>
    <row r="9" spans="1:12" s="67" customFormat="1" ht="28.5">
      <c r="A9" s="984">
        <v>1.1000000000000001</v>
      </c>
      <c r="B9" s="72" t="s">
        <v>998</v>
      </c>
      <c r="C9" s="305" t="s">
        <v>999</v>
      </c>
      <c r="D9" s="1035">
        <f>3701+19642</f>
        <v>23343</v>
      </c>
      <c r="E9" s="1028">
        <v>5.87</v>
      </c>
      <c r="F9" s="1004">
        <f>E9*0.09</f>
        <v>0.52829999999999999</v>
      </c>
      <c r="G9" s="1004">
        <f>E9*0.09</f>
        <v>0.52829999999999999</v>
      </c>
      <c r="H9" s="1004">
        <f>E9+F9+G9</f>
        <v>6.9265999999999996</v>
      </c>
      <c r="I9" s="1005">
        <f>H9*D9</f>
        <v>161687.6238</v>
      </c>
      <c r="J9" s="863" t="s">
        <v>1657</v>
      </c>
      <c r="K9" s="1146">
        <f>D9*E9*1.18</f>
        <v>161687.6238</v>
      </c>
    </row>
    <row r="10" spans="1:12" s="67" customFormat="1" ht="42.75">
      <c r="A10" s="984">
        <v>1.2</v>
      </c>
      <c r="B10" s="72" t="s">
        <v>1000</v>
      </c>
      <c r="C10" s="305"/>
      <c r="D10" s="1036"/>
      <c r="E10" s="1029"/>
      <c r="F10" s="1004"/>
      <c r="G10" s="1004"/>
      <c r="H10" s="1004"/>
      <c r="I10" s="1005"/>
      <c r="J10" s="863"/>
      <c r="K10" s="1146">
        <f t="shared" ref="K10:K73" si="0">D10*E10*1.18</f>
        <v>0</v>
      </c>
    </row>
    <row r="11" spans="1:12" customFormat="1" ht="28.5">
      <c r="A11" s="864" t="s">
        <v>203</v>
      </c>
      <c r="B11" s="603" t="s">
        <v>204</v>
      </c>
      <c r="C11" s="305" t="s">
        <v>1001</v>
      </c>
      <c r="D11" s="807">
        <v>15</v>
      </c>
      <c r="E11" s="1011">
        <v>28537.34</v>
      </c>
      <c r="F11" s="808">
        <f t="shared" ref="F11:F64" si="1">E11*0.09</f>
        <v>2568.3606</v>
      </c>
      <c r="G11" s="808">
        <f t="shared" ref="G11:G64" si="2">E11*0.09</f>
        <v>2568.3606</v>
      </c>
      <c r="H11" s="808">
        <f t="shared" ref="H11:H64" si="3">E11+F11+G11</f>
        <v>33674.061199999996</v>
      </c>
      <c r="I11" s="809">
        <f t="shared" ref="I11:I12" si="4">H11*D11</f>
        <v>505110.91799999995</v>
      </c>
      <c r="J11" s="810" t="s">
        <v>1606</v>
      </c>
      <c r="K11" s="1146">
        <f t="shared" si="0"/>
        <v>505110.91799999995</v>
      </c>
    </row>
    <row r="12" spans="1:12" customFormat="1" ht="28.5">
      <c r="A12" s="864" t="s">
        <v>206</v>
      </c>
      <c r="B12" s="603" t="s">
        <v>1726</v>
      </c>
      <c r="C12" s="305" t="s">
        <v>1001</v>
      </c>
      <c r="D12" s="807">
        <v>5</v>
      </c>
      <c r="E12" s="1011">
        <v>38609.339999999997</v>
      </c>
      <c r="F12" s="808">
        <f t="shared" si="1"/>
        <v>3474.8405999999995</v>
      </c>
      <c r="G12" s="808">
        <f t="shared" si="2"/>
        <v>3474.8405999999995</v>
      </c>
      <c r="H12" s="808">
        <f t="shared" si="3"/>
        <v>45559.021199999988</v>
      </c>
      <c r="I12" s="809">
        <f t="shared" si="4"/>
        <v>227795.10599999994</v>
      </c>
      <c r="J12" s="810" t="s">
        <v>1607</v>
      </c>
      <c r="K12" s="1146">
        <f t="shared" si="0"/>
        <v>227795.10599999997</v>
      </c>
    </row>
    <row r="13" spans="1:12" s="67" customFormat="1" ht="114">
      <c r="A13" s="984">
        <v>2</v>
      </c>
      <c r="B13" s="73" t="s">
        <v>1002</v>
      </c>
      <c r="C13" s="1063"/>
      <c r="D13" s="311"/>
      <c r="E13" s="871"/>
      <c r="F13" s="1006"/>
      <c r="G13" s="1006"/>
      <c r="H13" s="1006"/>
      <c r="I13" s="1007"/>
      <c r="J13" s="1013"/>
      <c r="K13" s="1146">
        <f t="shared" si="0"/>
        <v>0</v>
      </c>
    </row>
    <row r="14" spans="1:12" s="67" customFormat="1" ht="42.75">
      <c r="A14" s="985">
        <v>2.1</v>
      </c>
      <c r="B14" s="75" t="s">
        <v>1696</v>
      </c>
      <c r="C14" s="1064"/>
      <c r="D14" s="311"/>
      <c r="E14" s="871"/>
      <c r="F14" s="1006"/>
      <c r="G14" s="1006"/>
      <c r="H14" s="1006"/>
      <c r="I14" s="1007"/>
      <c r="J14" s="1014"/>
      <c r="K14" s="1146">
        <f t="shared" si="0"/>
        <v>0</v>
      </c>
    </row>
    <row r="15" spans="1:12" s="67" customFormat="1">
      <c r="A15" s="986" t="s">
        <v>209</v>
      </c>
      <c r="B15" s="81" t="s">
        <v>230</v>
      </c>
      <c r="C15" s="340" t="s">
        <v>320</v>
      </c>
      <c r="D15" s="125">
        <f>26551.131*0.3</f>
        <v>7965.3392999999996</v>
      </c>
      <c r="E15" s="965">
        <v>187.16</v>
      </c>
      <c r="F15" s="1006">
        <f t="shared" si="1"/>
        <v>16.8444</v>
      </c>
      <c r="G15" s="1006">
        <f t="shared" si="2"/>
        <v>16.8444</v>
      </c>
      <c r="H15" s="1006">
        <f t="shared" si="3"/>
        <v>220.84880000000001</v>
      </c>
      <c r="I15" s="1007">
        <f>D15*H15</f>
        <v>1759135.62599784</v>
      </c>
      <c r="J15" s="1015" t="s">
        <v>1658</v>
      </c>
      <c r="K15" s="1146">
        <f t="shared" si="0"/>
        <v>1759135.6259978397</v>
      </c>
      <c r="L15" s="689"/>
    </row>
    <row r="16" spans="1:12" s="67" customFormat="1">
      <c r="A16" s="986" t="s">
        <v>212</v>
      </c>
      <c r="B16" s="81" t="s">
        <v>1003</v>
      </c>
      <c r="C16" s="340" t="s">
        <v>320</v>
      </c>
      <c r="D16" s="125">
        <f>26551.131*0.3</f>
        <v>7965.3392999999996</v>
      </c>
      <c r="E16" s="965">
        <v>296.35000000000002</v>
      </c>
      <c r="F16" s="1006">
        <f t="shared" si="1"/>
        <v>26.671500000000002</v>
      </c>
      <c r="G16" s="1006">
        <f t="shared" si="2"/>
        <v>26.671500000000002</v>
      </c>
      <c r="H16" s="1006">
        <f t="shared" si="3"/>
        <v>349.69299999999998</v>
      </c>
      <c r="I16" s="1007">
        <f t="shared" ref="I16:I28" si="5">D16*H16</f>
        <v>2785423.3958349</v>
      </c>
      <c r="J16" s="1015" t="s">
        <v>1659</v>
      </c>
      <c r="K16" s="1146">
        <f t="shared" si="0"/>
        <v>2785423.3958349</v>
      </c>
      <c r="L16" s="689"/>
    </row>
    <row r="17" spans="1:12" s="67" customFormat="1">
      <c r="A17" s="986" t="s">
        <v>214</v>
      </c>
      <c r="B17" s="81" t="s">
        <v>1004</v>
      </c>
      <c r="C17" s="340" t="s">
        <v>320</v>
      </c>
      <c r="D17" s="125">
        <f>26551.131*0.4</f>
        <v>10620.452400000002</v>
      </c>
      <c r="E17" s="965">
        <v>608.29</v>
      </c>
      <c r="F17" s="1006">
        <f t="shared" si="1"/>
        <v>54.746099999999991</v>
      </c>
      <c r="G17" s="1006">
        <f t="shared" si="2"/>
        <v>54.746099999999991</v>
      </c>
      <c r="H17" s="1006">
        <f t="shared" si="3"/>
        <v>717.78219999999988</v>
      </c>
      <c r="I17" s="1007">
        <f t="shared" si="5"/>
        <v>7623171.6886672797</v>
      </c>
      <c r="J17" s="1015" t="s">
        <v>1660</v>
      </c>
      <c r="K17" s="1146">
        <f t="shared" si="0"/>
        <v>7623171.6886672797</v>
      </c>
      <c r="L17" s="689"/>
    </row>
    <row r="18" spans="1:12" s="67" customFormat="1" ht="28.5">
      <c r="A18" s="986" t="s">
        <v>411</v>
      </c>
      <c r="B18" s="75" t="s">
        <v>1005</v>
      </c>
      <c r="C18" s="340" t="s">
        <v>320</v>
      </c>
      <c r="D18" s="125">
        <v>25541.252</v>
      </c>
      <c r="E18" s="965">
        <v>658.65</v>
      </c>
      <c r="F18" s="1006">
        <f t="shared" si="1"/>
        <v>59.278499999999994</v>
      </c>
      <c r="G18" s="1006">
        <f t="shared" si="2"/>
        <v>59.278499999999994</v>
      </c>
      <c r="H18" s="1006">
        <f t="shared" si="3"/>
        <v>777.20699999999999</v>
      </c>
      <c r="I18" s="1007">
        <f t="shared" si="5"/>
        <v>19850839.843164001</v>
      </c>
      <c r="J18" s="1015" t="s">
        <v>1661</v>
      </c>
      <c r="K18" s="1146">
        <f t="shared" si="0"/>
        <v>19850839.843163997</v>
      </c>
      <c r="L18" s="689"/>
    </row>
    <row r="19" spans="1:12" s="67" customFormat="1">
      <c r="A19" s="986" t="s">
        <v>1006</v>
      </c>
      <c r="B19" s="75" t="s">
        <v>1007</v>
      </c>
      <c r="C19" s="340" t="s">
        <v>320</v>
      </c>
      <c r="D19" s="125">
        <v>6499.9570000000003</v>
      </c>
      <c r="E19" s="965">
        <v>1170.92</v>
      </c>
      <c r="F19" s="1006">
        <f t="shared" si="1"/>
        <v>105.3828</v>
      </c>
      <c r="G19" s="1006">
        <f t="shared" si="2"/>
        <v>105.3828</v>
      </c>
      <c r="H19" s="1006">
        <f t="shared" si="3"/>
        <v>1381.6856000000002</v>
      </c>
      <c r="I19" s="1007">
        <f t="shared" si="5"/>
        <v>8980896.9875192028</v>
      </c>
      <c r="J19" s="1015" t="s">
        <v>1662</v>
      </c>
      <c r="K19" s="1146">
        <f t="shared" si="0"/>
        <v>8980896.9875192009</v>
      </c>
      <c r="L19" s="689"/>
    </row>
    <row r="20" spans="1:12" s="67" customFormat="1" ht="156.75">
      <c r="A20" s="131">
        <v>3</v>
      </c>
      <c r="B20" s="77" t="s">
        <v>1008</v>
      </c>
      <c r="C20" s="311"/>
      <c r="D20" s="311"/>
      <c r="E20" s="871"/>
      <c r="F20" s="1006"/>
      <c r="G20" s="1006"/>
      <c r="H20" s="1006"/>
      <c r="I20" s="1007"/>
      <c r="J20" s="189"/>
      <c r="K20" s="1146">
        <f t="shared" si="0"/>
        <v>0</v>
      </c>
    </row>
    <row r="21" spans="1:12" s="67" customFormat="1" ht="71.25">
      <c r="A21" s="131">
        <v>3.1</v>
      </c>
      <c r="B21" s="78" t="s">
        <v>1009</v>
      </c>
      <c r="C21" s="311"/>
      <c r="D21" s="311"/>
      <c r="E21" s="871"/>
      <c r="F21" s="1006"/>
      <c r="G21" s="1006"/>
      <c r="H21" s="1006"/>
      <c r="I21" s="1007"/>
      <c r="J21" s="189"/>
      <c r="K21" s="1146">
        <f t="shared" si="0"/>
        <v>0</v>
      </c>
    </row>
    <row r="22" spans="1:12" s="67" customFormat="1">
      <c r="A22" s="131" t="s">
        <v>1010</v>
      </c>
      <c r="B22" s="79" t="s">
        <v>1011</v>
      </c>
      <c r="C22" s="1065" t="s">
        <v>320</v>
      </c>
      <c r="D22" s="1037">
        <v>300</v>
      </c>
      <c r="E22" s="965">
        <v>187.17</v>
      </c>
      <c r="F22" s="1006">
        <f t="shared" si="1"/>
        <v>16.845299999999998</v>
      </c>
      <c r="G22" s="1006">
        <f t="shared" si="2"/>
        <v>16.845299999999998</v>
      </c>
      <c r="H22" s="1006">
        <f t="shared" si="3"/>
        <v>220.86060000000001</v>
      </c>
      <c r="I22" s="1007">
        <f t="shared" si="5"/>
        <v>66258.180000000008</v>
      </c>
      <c r="J22" s="233" t="s">
        <v>1663</v>
      </c>
      <c r="K22" s="1146">
        <f t="shared" si="0"/>
        <v>66258.179999999993</v>
      </c>
    </row>
    <row r="23" spans="1:12" s="67" customFormat="1">
      <c r="A23" s="131" t="s">
        <v>1012</v>
      </c>
      <c r="B23" s="79" t="s">
        <v>1013</v>
      </c>
      <c r="C23" s="1065" t="s">
        <v>320</v>
      </c>
      <c r="D23" s="1037">
        <v>2800</v>
      </c>
      <c r="E23" s="965">
        <v>296.35000000000002</v>
      </c>
      <c r="F23" s="1006">
        <f t="shared" si="1"/>
        <v>26.671500000000002</v>
      </c>
      <c r="G23" s="1006">
        <f t="shared" si="2"/>
        <v>26.671500000000002</v>
      </c>
      <c r="H23" s="1006">
        <f t="shared" si="3"/>
        <v>349.69299999999998</v>
      </c>
      <c r="I23" s="1007">
        <f t="shared" si="5"/>
        <v>979140.39999999991</v>
      </c>
      <c r="J23" s="233" t="s">
        <v>1663</v>
      </c>
      <c r="K23" s="1146">
        <f t="shared" si="0"/>
        <v>979140.40000000014</v>
      </c>
    </row>
    <row r="24" spans="1:12" s="67" customFormat="1">
      <c r="A24" s="131" t="s">
        <v>1014</v>
      </c>
      <c r="B24" s="79" t="s">
        <v>1015</v>
      </c>
      <c r="C24" s="1065" t="s">
        <v>320</v>
      </c>
      <c r="D24" s="1037">
        <v>2500</v>
      </c>
      <c r="E24" s="965">
        <v>662.88</v>
      </c>
      <c r="F24" s="1006">
        <f t="shared" si="1"/>
        <v>59.659199999999998</v>
      </c>
      <c r="G24" s="1006">
        <f t="shared" si="2"/>
        <v>59.659199999999998</v>
      </c>
      <c r="H24" s="1006">
        <f t="shared" si="3"/>
        <v>782.19839999999999</v>
      </c>
      <c r="I24" s="1007">
        <f t="shared" si="5"/>
        <v>1955496</v>
      </c>
      <c r="J24" s="233" t="s">
        <v>1663</v>
      </c>
      <c r="K24" s="1146">
        <f t="shared" si="0"/>
        <v>1955496</v>
      </c>
    </row>
    <row r="25" spans="1:12" s="67" customFormat="1">
      <c r="A25" s="131" t="s">
        <v>1016</v>
      </c>
      <c r="B25" s="79" t="s">
        <v>1017</v>
      </c>
      <c r="C25" s="1065" t="s">
        <v>320</v>
      </c>
      <c r="D25" s="1037">
        <v>700</v>
      </c>
      <c r="E25" s="965">
        <v>1091.81</v>
      </c>
      <c r="F25" s="1006">
        <f t="shared" si="1"/>
        <v>98.262899999999988</v>
      </c>
      <c r="G25" s="1006">
        <f t="shared" si="2"/>
        <v>98.262899999999988</v>
      </c>
      <c r="H25" s="1006">
        <f t="shared" si="3"/>
        <v>1288.3357999999998</v>
      </c>
      <c r="I25" s="1007">
        <f t="shared" si="5"/>
        <v>901835.05999999994</v>
      </c>
      <c r="J25" s="233" t="s">
        <v>1663</v>
      </c>
      <c r="K25" s="1146">
        <f t="shared" si="0"/>
        <v>901835.05999999994</v>
      </c>
    </row>
    <row r="26" spans="1:12" s="67" customFormat="1" ht="85.5">
      <c r="A26" s="131">
        <v>3.2</v>
      </c>
      <c r="B26" s="72" t="s">
        <v>1018</v>
      </c>
      <c r="C26" s="1032" t="s">
        <v>320</v>
      </c>
      <c r="D26" s="1037">
        <v>180</v>
      </c>
      <c r="E26" s="965">
        <v>6058.56</v>
      </c>
      <c r="F26" s="1006">
        <f t="shared" si="1"/>
        <v>545.2704</v>
      </c>
      <c r="G26" s="1006">
        <f t="shared" si="2"/>
        <v>545.2704</v>
      </c>
      <c r="H26" s="1006">
        <f t="shared" si="3"/>
        <v>7149.1008000000011</v>
      </c>
      <c r="I26" s="1007">
        <f t="shared" si="5"/>
        <v>1286838.1440000001</v>
      </c>
      <c r="J26" s="233" t="s">
        <v>1664</v>
      </c>
      <c r="K26" s="1146">
        <f t="shared" si="0"/>
        <v>1286838.1440000001</v>
      </c>
    </row>
    <row r="27" spans="1:12" s="67" customFormat="1" ht="57">
      <c r="A27" s="131">
        <v>3.3</v>
      </c>
      <c r="B27" s="80" t="s">
        <v>1019</v>
      </c>
      <c r="C27" s="1032" t="s">
        <v>320</v>
      </c>
      <c r="D27" s="1038">
        <v>1250</v>
      </c>
      <c r="E27" s="965">
        <v>8751.26</v>
      </c>
      <c r="F27" s="1006">
        <f t="shared" si="1"/>
        <v>787.61339999999996</v>
      </c>
      <c r="G27" s="1006">
        <f t="shared" si="2"/>
        <v>787.61339999999996</v>
      </c>
      <c r="H27" s="1006">
        <f t="shared" si="3"/>
        <v>10326.486800000001</v>
      </c>
      <c r="I27" s="1007">
        <f t="shared" si="5"/>
        <v>12908108.5</v>
      </c>
      <c r="J27" s="233" t="s">
        <v>1665</v>
      </c>
      <c r="K27" s="1146">
        <f t="shared" si="0"/>
        <v>12908108.5</v>
      </c>
    </row>
    <row r="28" spans="1:12" s="67" customFormat="1" ht="42.75">
      <c r="A28" s="131">
        <v>3.4</v>
      </c>
      <c r="B28" s="80" t="s">
        <v>1020</v>
      </c>
      <c r="C28" s="1032" t="s">
        <v>141</v>
      </c>
      <c r="D28" s="725">
        <v>150</v>
      </c>
      <c r="E28" s="965">
        <v>63984.42</v>
      </c>
      <c r="F28" s="1006">
        <f t="shared" si="1"/>
        <v>5758.5977999999996</v>
      </c>
      <c r="G28" s="1006">
        <f t="shared" si="2"/>
        <v>5758.5977999999996</v>
      </c>
      <c r="H28" s="1006">
        <f t="shared" si="3"/>
        <v>75501.615600000005</v>
      </c>
      <c r="I28" s="1007">
        <f t="shared" si="5"/>
        <v>11325242.34</v>
      </c>
      <c r="J28" s="233" t="s">
        <v>1666</v>
      </c>
      <c r="K28" s="1146">
        <f t="shared" si="0"/>
        <v>11325242.34</v>
      </c>
    </row>
    <row r="29" spans="1:12" s="67" customFormat="1" ht="71.25">
      <c r="A29" s="1331">
        <v>4</v>
      </c>
      <c r="B29" s="81" t="s">
        <v>1021</v>
      </c>
      <c r="C29" s="1039"/>
      <c r="D29" s="1039"/>
      <c r="E29" s="871"/>
      <c r="F29" s="1006"/>
      <c r="G29" s="1006"/>
      <c r="H29" s="1006"/>
      <c r="I29" s="1007"/>
      <c r="J29" s="206"/>
      <c r="K29" s="1146">
        <f t="shared" si="0"/>
        <v>0</v>
      </c>
    </row>
    <row r="30" spans="1:12" s="67" customFormat="1" ht="99.75">
      <c r="A30" s="1332"/>
      <c r="B30" s="81" t="s">
        <v>1022</v>
      </c>
      <c r="C30" s="1039"/>
      <c r="D30" s="1039"/>
      <c r="E30" s="871"/>
      <c r="F30" s="1006"/>
      <c r="G30" s="1006"/>
      <c r="H30" s="1006"/>
      <c r="I30" s="1007"/>
      <c r="J30" s="206"/>
      <c r="K30" s="1146">
        <f t="shared" si="0"/>
        <v>0</v>
      </c>
    </row>
    <row r="31" spans="1:12" s="67" customFormat="1" ht="71.25">
      <c r="A31" s="1332"/>
      <c r="B31" s="81" t="s">
        <v>1023</v>
      </c>
      <c r="C31" s="1039"/>
      <c r="D31" s="1039"/>
      <c r="E31" s="871"/>
      <c r="F31" s="1006"/>
      <c r="G31" s="1006"/>
      <c r="H31" s="1006"/>
      <c r="I31" s="1007"/>
      <c r="J31" s="206"/>
      <c r="K31" s="1146">
        <f t="shared" si="0"/>
        <v>0</v>
      </c>
    </row>
    <row r="32" spans="1:12" s="67" customFormat="1" ht="28.5">
      <c r="A32" s="1332"/>
      <c r="B32" s="81" t="s">
        <v>1024</v>
      </c>
      <c r="C32" s="1039"/>
      <c r="D32" s="1039"/>
      <c r="E32" s="871"/>
      <c r="F32" s="1006"/>
      <c r="G32" s="1006"/>
      <c r="H32" s="1006"/>
      <c r="I32" s="1007"/>
      <c r="J32" s="206"/>
      <c r="K32" s="1146">
        <f t="shared" si="0"/>
        <v>0</v>
      </c>
    </row>
    <row r="33" spans="1:12" s="67" customFormat="1" ht="128.25">
      <c r="A33" s="1332"/>
      <c r="B33" s="81" t="s">
        <v>1025</v>
      </c>
      <c r="C33" s="1039"/>
      <c r="D33" s="1039"/>
      <c r="E33" s="871"/>
      <c r="F33" s="1006"/>
      <c r="G33" s="1006"/>
      <c r="H33" s="1006"/>
      <c r="I33" s="1007"/>
      <c r="J33" s="206"/>
      <c r="K33" s="1146">
        <f t="shared" si="0"/>
        <v>0</v>
      </c>
    </row>
    <row r="34" spans="1:12" s="67" customFormat="1" ht="57">
      <c r="A34" s="1332"/>
      <c r="B34" s="81" t="s">
        <v>1026</v>
      </c>
      <c r="C34" s="1039"/>
      <c r="D34" s="1039"/>
      <c r="E34" s="871"/>
      <c r="F34" s="1006"/>
      <c r="G34" s="1006"/>
      <c r="H34" s="1006"/>
      <c r="I34" s="1007"/>
      <c r="J34" s="206"/>
      <c r="K34" s="1146">
        <f t="shared" si="0"/>
        <v>0</v>
      </c>
    </row>
    <row r="35" spans="1:12" s="67" customFormat="1" ht="57">
      <c r="A35" s="1332"/>
      <c r="B35" s="81" t="s">
        <v>1027</v>
      </c>
      <c r="C35" s="1039"/>
      <c r="D35" s="1039"/>
      <c r="E35" s="871"/>
      <c r="F35" s="1006"/>
      <c r="G35" s="1006"/>
      <c r="H35" s="1006"/>
      <c r="I35" s="1007"/>
      <c r="J35" s="206"/>
      <c r="K35" s="1146">
        <f t="shared" si="0"/>
        <v>0</v>
      </c>
    </row>
    <row r="36" spans="1:12" s="67" customFormat="1" ht="15.75">
      <c r="A36" s="1333"/>
      <c r="B36" s="81" t="s">
        <v>1028</v>
      </c>
      <c r="C36" s="1039"/>
      <c r="D36" s="1039"/>
      <c r="E36" s="871"/>
      <c r="F36" s="1006"/>
      <c r="G36" s="1006"/>
      <c r="H36" s="1006"/>
      <c r="I36" s="1007"/>
      <c r="J36" s="206"/>
      <c r="K36" s="1146">
        <f t="shared" si="0"/>
        <v>0</v>
      </c>
    </row>
    <row r="37" spans="1:12" s="67" customFormat="1" ht="42.75">
      <c r="A37" s="131">
        <v>4.0999999999999996</v>
      </c>
      <c r="B37" s="81" t="s">
        <v>1029</v>
      </c>
      <c r="C37" s="725" t="s">
        <v>474</v>
      </c>
      <c r="D37" s="725">
        <v>550</v>
      </c>
      <c r="E37" s="871">
        <v>10000</v>
      </c>
      <c r="F37" s="1006">
        <f t="shared" si="1"/>
        <v>900</v>
      </c>
      <c r="G37" s="1006">
        <f t="shared" si="2"/>
        <v>900</v>
      </c>
      <c r="H37" s="1006">
        <f t="shared" si="3"/>
        <v>11800</v>
      </c>
      <c r="I37" s="1007">
        <f>D37*H37</f>
        <v>6490000</v>
      </c>
      <c r="J37" s="1016" t="s">
        <v>1735</v>
      </c>
      <c r="K37" s="1146">
        <f t="shared" si="0"/>
        <v>6490000</v>
      </c>
    </row>
    <row r="38" spans="1:12" s="67" customFormat="1" ht="15.75">
      <c r="A38" s="131">
        <v>4.2</v>
      </c>
      <c r="B38" s="81" t="s">
        <v>1030</v>
      </c>
      <c r="C38" s="725" t="s">
        <v>474</v>
      </c>
      <c r="D38" s="725">
        <v>550</v>
      </c>
      <c r="E38" s="871">
        <v>9000</v>
      </c>
      <c r="F38" s="1006">
        <f t="shared" si="1"/>
        <v>810</v>
      </c>
      <c r="G38" s="1006">
        <f t="shared" si="2"/>
        <v>810</v>
      </c>
      <c r="H38" s="1006">
        <f t="shared" si="3"/>
        <v>10620</v>
      </c>
      <c r="I38" s="1007">
        <f t="shared" ref="I38:I41" si="6">D38*H38</f>
        <v>5841000</v>
      </c>
      <c r="J38" s="1016" t="s">
        <v>1735</v>
      </c>
      <c r="K38" s="1146">
        <f t="shared" si="0"/>
        <v>5841000</v>
      </c>
    </row>
    <row r="39" spans="1:12" s="67" customFormat="1" ht="15.75">
      <c r="A39" s="131">
        <v>4.3</v>
      </c>
      <c r="B39" s="81" t="s">
        <v>1031</v>
      </c>
      <c r="C39" s="725" t="s">
        <v>474</v>
      </c>
      <c r="D39" s="725">
        <v>500</v>
      </c>
      <c r="E39" s="871">
        <v>9000</v>
      </c>
      <c r="F39" s="1006">
        <f t="shared" si="1"/>
        <v>810</v>
      </c>
      <c r="G39" s="1006">
        <f t="shared" si="2"/>
        <v>810</v>
      </c>
      <c r="H39" s="1006">
        <f t="shared" si="3"/>
        <v>10620</v>
      </c>
      <c r="I39" s="1007">
        <f t="shared" si="6"/>
        <v>5310000</v>
      </c>
      <c r="J39" s="1016" t="s">
        <v>1735</v>
      </c>
      <c r="K39" s="1146">
        <f t="shared" si="0"/>
        <v>5310000</v>
      </c>
    </row>
    <row r="40" spans="1:12" s="67" customFormat="1" ht="15.75">
      <c r="A40" s="131">
        <v>4.4000000000000004</v>
      </c>
      <c r="B40" s="81" t="s">
        <v>1032</v>
      </c>
      <c r="C40" s="725" t="s">
        <v>474</v>
      </c>
      <c r="D40" s="725">
        <v>450</v>
      </c>
      <c r="E40" s="871">
        <v>5000</v>
      </c>
      <c r="F40" s="1006">
        <f t="shared" si="1"/>
        <v>450</v>
      </c>
      <c r="G40" s="1006">
        <f t="shared" si="2"/>
        <v>450</v>
      </c>
      <c r="H40" s="1006">
        <f t="shared" si="3"/>
        <v>5900</v>
      </c>
      <c r="I40" s="1007">
        <f t="shared" si="6"/>
        <v>2655000</v>
      </c>
      <c r="J40" s="1016" t="s">
        <v>1735</v>
      </c>
      <c r="K40" s="1146">
        <f t="shared" si="0"/>
        <v>2655000</v>
      </c>
    </row>
    <row r="41" spans="1:12" s="67" customFormat="1" ht="28.5">
      <c r="A41" s="131">
        <v>5</v>
      </c>
      <c r="B41" s="75" t="s">
        <v>1033</v>
      </c>
      <c r="C41" s="725" t="s">
        <v>408</v>
      </c>
      <c r="D41" s="725">
        <v>3</v>
      </c>
      <c r="E41" s="1102">
        <v>200000</v>
      </c>
      <c r="F41" s="1006">
        <f t="shared" si="1"/>
        <v>18000</v>
      </c>
      <c r="G41" s="1006">
        <f t="shared" si="2"/>
        <v>18000</v>
      </c>
      <c r="H41" s="1006">
        <f t="shared" si="3"/>
        <v>236000</v>
      </c>
      <c r="I41" s="1007">
        <f t="shared" si="6"/>
        <v>708000</v>
      </c>
      <c r="J41" s="1016" t="s">
        <v>1735</v>
      </c>
      <c r="K41" s="1146">
        <f t="shared" si="0"/>
        <v>708000</v>
      </c>
    </row>
    <row r="42" spans="1:12" s="67" customFormat="1" ht="42.75">
      <c r="A42" s="131">
        <v>6</v>
      </c>
      <c r="B42" s="81" t="s">
        <v>1034</v>
      </c>
      <c r="C42" s="1049"/>
      <c r="D42" s="1040"/>
      <c r="E42" s="871"/>
      <c r="F42" s="1006"/>
      <c r="G42" s="1006"/>
      <c r="H42" s="1006"/>
      <c r="I42" s="1007"/>
      <c r="J42" s="206"/>
      <c r="K42" s="1146">
        <f t="shared" si="0"/>
        <v>0</v>
      </c>
    </row>
    <row r="43" spans="1:12" s="67" customFormat="1" ht="15.75">
      <c r="A43" s="131">
        <v>6.1</v>
      </c>
      <c r="B43" s="81" t="s">
        <v>1035</v>
      </c>
      <c r="C43" s="1066"/>
      <c r="D43" s="1041"/>
      <c r="E43" s="871"/>
      <c r="F43" s="1006"/>
      <c r="G43" s="1006"/>
      <c r="H43" s="1006"/>
      <c r="I43" s="1007"/>
      <c r="J43" s="206"/>
      <c r="K43" s="1146">
        <f t="shared" si="0"/>
        <v>0</v>
      </c>
    </row>
    <row r="44" spans="1:12" s="67" customFormat="1" ht="15.75">
      <c r="A44" s="131">
        <v>6.2</v>
      </c>
      <c r="B44" s="71" t="s">
        <v>1036</v>
      </c>
      <c r="C44" s="725" t="s">
        <v>173</v>
      </c>
      <c r="D44" s="725">
        <v>1</v>
      </c>
      <c r="E44" s="871">
        <v>250000</v>
      </c>
      <c r="F44" s="1006">
        <f t="shared" si="1"/>
        <v>22500</v>
      </c>
      <c r="G44" s="1006">
        <f t="shared" si="2"/>
        <v>22500</v>
      </c>
      <c r="H44" s="1006">
        <f t="shared" si="3"/>
        <v>295000</v>
      </c>
      <c r="I44" s="1007">
        <f>H44*D44</f>
        <v>295000</v>
      </c>
      <c r="J44" s="1016" t="s">
        <v>1735</v>
      </c>
      <c r="K44" s="1146">
        <f t="shared" si="0"/>
        <v>295000</v>
      </c>
    </row>
    <row r="45" spans="1:12" s="67" customFormat="1" ht="15.75">
      <c r="A45" s="131">
        <v>6.3</v>
      </c>
      <c r="B45" s="71" t="s">
        <v>1030</v>
      </c>
      <c r="C45" s="725" t="s">
        <v>173</v>
      </c>
      <c r="D45" s="725">
        <v>1</v>
      </c>
      <c r="E45" s="871">
        <v>250000</v>
      </c>
      <c r="F45" s="1006">
        <f t="shared" si="1"/>
        <v>22500</v>
      </c>
      <c r="G45" s="1006">
        <f t="shared" si="2"/>
        <v>22500</v>
      </c>
      <c r="H45" s="1006">
        <f t="shared" si="3"/>
        <v>295000</v>
      </c>
      <c r="I45" s="1007">
        <f t="shared" ref="I45:I46" si="7">H45*D45</f>
        <v>295000</v>
      </c>
      <c r="J45" s="1016" t="s">
        <v>1735</v>
      </c>
      <c r="K45" s="1146">
        <f t="shared" si="0"/>
        <v>295000</v>
      </c>
    </row>
    <row r="46" spans="1:12" s="67" customFormat="1" ht="15.75">
      <c r="A46" s="131">
        <v>6.4</v>
      </c>
      <c r="B46" s="71" t="s">
        <v>1031</v>
      </c>
      <c r="C46" s="725" t="s">
        <v>173</v>
      </c>
      <c r="D46" s="725">
        <v>1</v>
      </c>
      <c r="E46" s="871">
        <v>250000</v>
      </c>
      <c r="F46" s="1006">
        <f t="shared" si="1"/>
        <v>22500</v>
      </c>
      <c r="G46" s="1006">
        <f t="shared" si="2"/>
        <v>22500</v>
      </c>
      <c r="H46" s="1006">
        <f t="shared" si="3"/>
        <v>295000</v>
      </c>
      <c r="I46" s="1007">
        <f t="shared" si="7"/>
        <v>295000</v>
      </c>
      <c r="J46" s="1016" t="s">
        <v>1735</v>
      </c>
      <c r="K46" s="1146">
        <f t="shared" si="0"/>
        <v>295000</v>
      </c>
    </row>
    <row r="47" spans="1:12" s="67" customFormat="1" ht="370.5" customHeight="1">
      <c r="A47" s="131">
        <v>7</v>
      </c>
      <c r="B47" s="690" t="s">
        <v>1037</v>
      </c>
      <c r="C47" s="1042"/>
      <c r="D47" s="1042"/>
      <c r="E47" s="871"/>
      <c r="F47" s="1006"/>
      <c r="G47" s="1006"/>
      <c r="H47" s="1006"/>
      <c r="I47" s="1007"/>
      <c r="J47" s="189"/>
      <c r="K47" s="1146">
        <f t="shared" si="0"/>
        <v>0</v>
      </c>
    </row>
    <row r="48" spans="1:12" s="68" customFormat="1" ht="71.25">
      <c r="A48" s="987">
        <v>7.1</v>
      </c>
      <c r="B48" s="82" t="s">
        <v>1038</v>
      </c>
      <c r="C48" s="137" t="s">
        <v>173</v>
      </c>
      <c r="D48" s="137">
        <v>1</v>
      </c>
      <c r="E48" s="876">
        <f>632000*0.6</f>
        <v>379200</v>
      </c>
      <c r="F48" s="1006">
        <f t="shared" si="1"/>
        <v>34128</v>
      </c>
      <c r="G48" s="1006">
        <f t="shared" si="2"/>
        <v>34128</v>
      </c>
      <c r="H48" s="1006">
        <f t="shared" si="3"/>
        <v>447456</v>
      </c>
      <c r="I48" s="1007">
        <f>D48*H48</f>
        <v>447456</v>
      </c>
      <c r="J48" s="345" t="s">
        <v>239</v>
      </c>
      <c r="K48" s="1146">
        <f t="shared" si="0"/>
        <v>447456</v>
      </c>
      <c r="L48" s="1103" t="s">
        <v>1750</v>
      </c>
    </row>
    <row r="49" spans="1:11" s="67" customFormat="1" ht="99.75">
      <c r="A49" s="988">
        <v>7.2</v>
      </c>
      <c r="B49" s="75" t="s">
        <v>1039</v>
      </c>
      <c r="C49" s="125" t="s">
        <v>173</v>
      </c>
      <c r="D49" s="125">
        <v>1</v>
      </c>
      <c r="E49" s="876">
        <f>370000*0.6</f>
        <v>222000</v>
      </c>
      <c r="F49" s="1006">
        <f t="shared" si="1"/>
        <v>19980</v>
      </c>
      <c r="G49" s="1006">
        <f t="shared" si="2"/>
        <v>19980</v>
      </c>
      <c r="H49" s="1006">
        <f t="shared" si="3"/>
        <v>261960</v>
      </c>
      <c r="I49" s="1007">
        <f t="shared" ref="I49:I133" si="8">D49*H49</f>
        <v>261960</v>
      </c>
      <c r="J49" s="206" t="s">
        <v>239</v>
      </c>
      <c r="K49" s="1146">
        <f t="shared" si="0"/>
        <v>261960</v>
      </c>
    </row>
    <row r="50" spans="1:11" s="67" customFormat="1" ht="57">
      <c r="A50" s="988">
        <v>7.3</v>
      </c>
      <c r="B50" s="75" t="s">
        <v>1040</v>
      </c>
      <c r="C50" s="125" t="s">
        <v>173</v>
      </c>
      <c r="D50" s="125">
        <v>1</v>
      </c>
      <c r="E50" s="876">
        <f>8275946.784*0.6</f>
        <v>4965568.0703999996</v>
      </c>
      <c r="F50" s="1006">
        <f t="shared" si="1"/>
        <v>446901.12633599993</v>
      </c>
      <c r="G50" s="1006">
        <f t="shared" si="2"/>
        <v>446901.12633599993</v>
      </c>
      <c r="H50" s="1006">
        <f t="shared" si="3"/>
        <v>5859370.3230719995</v>
      </c>
      <c r="I50" s="1007">
        <f t="shared" si="8"/>
        <v>5859370.3230719995</v>
      </c>
      <c r="J50" s="206" t="s">
        <v>239</v>
      </c>
      <c r="K50" s="1146">
        <f t="shared" si="0"/>
        <v>5859370.3230719995</v>
      </c>
    </row>
    <row r="51" spans="1:11" s="67" customFormat="1" ht="28.5">
      <c r="A51" s="988">
        <v>7.4</v>
      </c>
      <c r="B51" s="75" t="s">
        <v>1041</v>
      </c>
      <c r="C51" s="125" t="s">
        <v>173</v>
      </c>
      <c r="D51" s="125">
        <v>1</v>
      </c>
      <c r="E51" s="876">
        <f>3041751.72*0.6</f>
        <v>1825051.0320000001</v>
      </c>
      <c r="F51" s="1006">
        <f t="shared" si="1"/>
        <v>164254.59288000001</v>
      </c>
      <c r="G51" s="1006">
        <f t="shared" si="2"/>
        <v>164254.59288000001</v>
      </c>
      <c r="H51" s="1006">
        <f t="shared" si="3"/>
        <v>2153560.2177599999</v>
      </c>
      <c r="I51" s="1007">
        <f t="shared" si="8"/>
        <v>2153560.2177599999</v>
      </c>
      <c r="J51" s="206" t="s">
        <v>239</v>
      </c>
      <c r="K51" s="1146">
        <f t="shared" si="0"/>
        <v>2153560.2177599999</v>
      </c>
    </row>
    <row r="52" spans="1:11" s="67" customFormat="1" ht="28.5">
      <c r="A52" s="988">
        <v>7.5</v>
      </c>
      <c r="B52" s="75" t="s">
        <v>1042</v>
      </c>
      <c r="C52" s="125" t="s">
        <v>173</v>
      </c>
      <c r="D52" s="125">
        <v>1</v>
      </c>
      <c r="E52" s="876">
        <f>2662551.72*0.6</f>
        <v>1597531.0320000001</v>
      </c>
      <c r="F52" s="1006">
        <f t="shared" si="1"/>
        <v>143777.79287999999</v>
      </c>
      <c r="G52" s="1006">
        <f t="shared" si="2"/>
        <v>143777.79287999999</v>
      </c>
      <c r="H52" s="1006">
        <f t="shared" si="3"/>
        <v>1885086.6177600003</v>
      </c>
      <c r="I52" s="1007">
        <f t="shared" si="8"/>
        <v>1885086.6177600003</v>
      </c>
      <c r="J52" s="206" t="s">
        <v>239</v>
      </c>
      <c r="K52" s="1146">
        <f t="shared" si="0"/>
        <v>1885086.6177600001</v>
      </c>
    </row>
    <row r="53" spans="1:11" s="67" customFormat="1" ht="28.5">
      <c r="A53" s="988">
        <v>7.6</v>
      </c>
      <c r="B53" s="75" t="s">
        <v>1043</v>
      </c>
      <c r="C53" s="125" t="s">
        <v>173</v>
      </c>
      <c r="D53" s="125">
        <v>1</v>
      </c>
      <c r="E53" s="876">
        <f>1952151.72*0.6</f>
        <v>1171291.0319999999</v>
      </c>
      <c r="F53" s="1006">
        <f t="shared" si="1"/>
        <v>105416.19287999999</v>
      </c>
      <c r="G53" s="1006">
        <f t="shared" si="2"/>
        <v>105416.19287999999</v>
      </c>
      <c r="H53" s="1006">
        <f t="shared" si="3"/>
        <v>1382123.4177599999</v>
      </c>
      <c r="I53" s="1007">
        <f t="shared" si="8"/>
        <v>1382123.4177599999</v>
      </c>
      <c r="J53" s="206" t="s">
        <v>239</v>
      </c>
      <c r="K53" s="1146">
        <f t="shared" si="0"/>
        <v>1382123.4177599999</v>
      </c>
    </row>
    <row r="54" spans="1:11" s="67" customFormat="1" ht="28.5">
      <c r="A54" s="988">
        <v>7.7</v>
      </c>
      <c r="B54" s="75" t="s">
        <v>1044</v>
      </c>
      <c r="C54" s="125" t="s">
        <v>173</v>
      </c>
      <c r="D54" s="125">
        <v>1</v>
      </c>
      <c r="E54" s="876">
        <f>2182551.72*0.6</f>
        <v>1309531.0320000001</v>
      </c>
      <c r="F54" s="1006">
        <f t="shared" si="1"/>
        <v>117857.79288000001</v>
      </c>
      <c r="G54" s="1006">
        <f t="shared" si="2"/>
        <v>117857.79288000001</v>
      </c>
      <c r="H54" s="1006">
        <f t="shared" si="3"/>
        <v>1545246.6177600003</v>
      </c>
      <c r="I54" s="1007">
        <f t="shared" si="8"/>
        <v>1545246.6177600003</v>
      </c>
      <c r="J54" s="206" t="s">
        <v>239</v>
      </c>
      <c r="K54" s="1146">
        <f t="shared" si="0"/>
        <v>1545246.6177600001</v>
      </c>
    </row>
    <row r="55" spans="1:11" s="67" customFormat="1" ht="42.75">
      <c r="A55" s="988">
        <v>7.8</v>
      </c>
      <c r="B55" s="75" t="s">
        <v>1045</v>
      </c>
      <c r="C55" s="125" t="s">
        <v>173</v>
      </c>
      <c r="D55" s="125">
        <v>1</v>
      </c>
      <c r="E55" s="876">
        <f>2681751.72*0.6</f>
        <v>1609051.0320000001</v>
      </c>
      <c r="F55" s="1006">
        <f t="shared" si="1"/>
        <v>144814.59288000001</v>
      </c>
      <c r="G55" s="1006">
        <f t="shared" si="2"/>
        <v>144814.59288000001</v>
      </c>
      <c r="H55" s="1006">
        <f t="shared" si="3"/>
        <v>1898680.2177599999</v>
      </c>
      <c r="I55" s="1007">
        <f t="shared" si="8"/>
        <v>1898680.2177599999</v>
      </c>
      <c r="J55" s="206" t="s">
        <v>239</v>
      </c>
      <c r="K55" s="1146">
        <f t="shared" si="0"/>
        <v>1898680.2177600001</v>
      </c>
    </row>
    <row r="56" spans="1:11" s="67" customFormat="1" ht="114">
      <c r="A56" s="988">
        <v>7.9</v>
      </c>
      <c r="B56" s="75" t="s">
        <v>1046</v>
      </c>
      <c r="C56" s="125" t="s">
        <v>173</v>
      </c>
      <c r="D56" s="125">
        <v>1</v>
      </c>
      <c r="E56" s="871">
        <f>943564.62*0.6</f>
        <v>566138.772</v>
      </c>
      <c r="F56" s="1006">
        <f t="shared" si="1"/>
        <v>50952.489479999997</v>
      </c>
      <c r="G56" s="1006">
        <f t="shared" si="2"/>
        <v>50952.489479999997</v>
      </c>
      <c r="H56" s="1006">
        <f t="shared" si="3"/>
        <v>668043.75095999998</v>
      </c>
      <c r="I56" s="1007">
        <f t="shared" si="8"/>
        <v>668043.75095999998</v>
      </c>
      <c r="J56" s="206" t="s">
        <v>239</v>
      </c>
      <c r="K56" s="1146">
        <f t="shared" si="0"/>
        <v>668043.75095999998</v>
      </c>
    </row>
    <row r="57" spans="1:11" s="67" customFormat="1" ht="57">
      <c r="A57" s="989">
        <v>7.1</v>
      </c>
      <c r="B57" s="75" t="s">
        <v>1047</v>
      </c>
      <c r="C57" s="125" t="s">
        <v>173</v>
      </c>
      <c r="D57" s="125">
        <v>1</v>
      </c>
      <c r="E57" s="871">
        <f>392495.664*0.6</f>
        <v>235497.39839999998</v>
      </c>
      <c r="F57" s="1006">
        <f t="shared" si="1"/>
        <v>21194.765855999998</v>
      </c>
      <c r="G57" s="1006">
        <f t="shared" si="2"/>
        <v>21194.765855999998</v>
      </c>
      <c r="H57" s="1006">
        <f t="shared" si="3"/>
        <v>277886.93011199997</v>
      </c>
      <c r="I57" s="1007">
        <f t="shared" si="8"/>
        <v>277886.93011199997</v>
      </c>
      <c r="J57" s="206" t="s">
        <v>239</v>
      </c>
      <c r="K57" s="1146">
        <f t="shared" si="0"/>
        <v>277886.93011199997</v>
      </c>
    </row>
    <row r="58" spans="1:11" s="67" customFormat="1" ht="28.5">
      <c r="A58" s="989">
        <v>7.11</v>
      </c>
      <c r="B58" s="75" t="s">
        <v>1048</v>
      </c>
      <c r="C58" s="125" t="s">
        <v>173</v>
      </c>
      <c r="D58" s="125">
        <v>1</v>
      </c>
      <c r="E58" s="876">
        <f>(1740000-500000)*0.6</f>
        <v>744000</v>
      </c>
      <c r="F58" s="1006">
        <f t="shared" si="1"/>
        <v>66960</v>
      </c>
      <c r="G58" s="1006">
        <f t="shared" si="2"/>
        <v>66960</v>
      </c>
      <c r="H58" s="1006">
        <f t="shared" si="3"/>
        <v>877920</v>
      </c>
      <c r="I58" s="1007">
        <f t="shared" si="8"/>
        <v>877920</v>
      </c>
      <c r="J58" s="206" t="s">
        <v>239</v>
      </c>
      <c r="K58" s="1146">
        <f t="shared" si="0"/>
        <v>877920</v>
      </c>
    </row>
    <row r="59" spans="1:11" s="67" customFormat="1" ht="42.75">
      <c r="A59" s="989">
        <v>7.12</v>
      </c>
      <c r="B59" s="75" t="s">
        <v>1049</v>
      </c>
      <c r="C59" s="125" t="s">
        <v>173</v>
      </c>
      <c r="D59" s="125">
        <v>1</v>
      </c>
      <c r="E59" s="871">
        <f>82551.72*0.6</f>
        <v>49531.031999999999</v>
      </c>
      <c r="F59" s="1006">
        <f t="shared" si="1"/>
        <v>4457.79288</v>
      </c>
      <c r="G59" s="1006">
        <f t="shared" si="2"/>
        <v>4457.79288</v>
      </c>
      <c r="H59" s="1006">
        <f t="shared" si="3"/>
        <v>58446.617760000001</v>
      </c>
      <c r="I59" s="1007">
        <f t="shared" si="8"/>
        <v>58446.617760000001</v>
      </c>
      <c r="J59" s="206" t="s">
        <v>239</v>
      </c>
      <c r="K59" s="1146">
        <f t="shared" si="0"/>
        <v>58446.617759999994</v>
      </c>
    </row>
    <row r="60" spans="1:11" s="67" customFormat="1" ht="85.5">
      <c r="A60" s="989">
        <v>7.13</v>
      </c>
      <c r="B60" s="75" t="s">
        <v>1050</v>
      </c>
      <c r="C60" s="125" t="s">
        <v>173</v>
      </c>
      <c r="D60" s="125">
        <v>1</v>
      </c>
      <c r="E60" s="871">
        <f>842551.72*0.6</f>
        <v>505531.03199999995</v>
      </c>
      <c r="F60" s="1006">
        <f t="shared" si="1"/>
        <v>45497.792879999994</v>
      </c>
      <c r="G60" s="1006">
        <f t="shared" si="2"/>
        <v>45497.792879999994</v>
      </c>
      <c r="H60" s="1006">
        <f t="shared" si="3"/>
        <v>596526.61775999994</v>
      </c>
      <c r="I60" s="1007">
        <f t="shared" si="8"/>
        <v>596526.61775999994</v>
      </c>
      <c r="J60" s="206" t="s">
        <v>239</v>
      </c>
      <c r="K60" s="1146">
        <f t="shared" si="0"/>
        <v>596526.61775999994</v>
      </c>
    </row>
    <row r="61" spans="1:11" s="67" customFormat="1" ht="28.5">
      <c r="A61" s="989">
        <v>7.14</v>
      </c>
      <c r="B61" s="75" t="s">
        <v>1051</v>
      </c>
      <c r="C61" s="125" t="s">
        <v>173</v>
      </c>
      <c r="D61" s="125">
        <v>1</v>
      </c>
      <c r="E61" s="871">
        <f>121174.776*0.6</f>
        <v>72704.86559999999</v>
      </c>
      <c r="F61" s="1006">
        <f t="shared" si="1"/>
        <v>6543.4379039999985</v>
      </c>
      <c r="G61" s="1006">
        <f t="shared" si="2"/>
        <v>6543.4379039999985</v>
      </c>
      <c r="H61" s="1006">
        <f t="shared" si="3"/>
        <v>85791.741407999973</v>
      </c>
      <c r="I61" s="1007">
        <f t="shared" si="8"/>
        <v>85791.741407999973</v>
      </c>
      <c r="J61" s="206" t="s">
        <v>239</v>
      </c>
      <c r="K61" s="1146">
        <f t="shared" si="0"/>
        <v>85791.741407999987</v>
      </c>
    </row>
    <row r="62" spans="1:11" s="67" customFormat="1" ht="42.75">
      <c r="A62" s="989">
        <v>7.15</v>
      </c>
      <c r="B62" s="75" t="s">
        <v>1052</v>
      </c>
      <c r="C62" s="125" t="s">
        <v>173</v>
      </c>
      <c r="D62" s="125">
        <v>1</v>
      </c>
      <c r="E62" s="871">
        <f>208168.56*0.6</f>
        <v>124901.136</v>
      </c>
      <c r="F62" s="1006">
        <f t="shared" si="1"/>
        <v>11241.10224</v>
      </c>
      <c r="G62" s="1006">
        <f t="shared" si="2"/>
        <v>11241.10224</v>
      </c>
      <c r="H62" s="1006">
        <f t="shared" si="3"/>
        <v>147383.34048000001</v>
      </c>
      <c r="I62" s="1007">
        <f t="shared" si="8"/>
        <v>147383.34048000001</v>
      </c>
      <c r="J62" s="206" t="s">
        <v>239</v>
      </c>
      <c r="K62" s="1146">
        <f t="shared" si="0"/>
        <v>147383.34047999998</v>
      </c>
    </row>
    <row r="63" spans="1:11" s="67" customFormat="1" ht="28.5">
      <c r="A63" s="989">
        <v>7.16</v>
      </c>
      <c r="B63" s="75" t="s">
        <v>1053</v>
      </c>
      <c r="C63" s="125" t="s">
        <v>173</v>
      </c>
      <c r="D63" s="125">
        <v>1</v>
      </c>
      <c r="E63" s="871">
        <f>114400*0.6</f>
        <v>68640</v>
      </c>
      <c r="F63" s="1006">
        <f t="shared" si="1"/>
        <v>6177.5999999999995</v>
      </c>
      <c r="G63" s="1006">
        <f t="shared" si="2"/>
        <v>6177.5999999999995</v>
      </c>
      <c r="H63" s="1006">
        <f t="shared" si="3"/>
        <v>80995.200000000012</v>
      </c>
      <c r="I63" s="1007">
        <f t="shared" si="8"/>
        <v>80995.200000000012</v>
      </c>
      <c r="J63" s="206" t="s">
        <v>239</v>
      </c>
      <c r="K63" s="1146">
        <f t="shared" si="0"/>
        <v>80995.199999999997</v>
      </c>
    </row>
    <row r="64" spans="1:11" s="67" customFormat="1" ht="99.75">
      <c r="A64" s="989">
        <v>7.17</v>
      </c>
      <c r="B64" s="75" t="s">
        <v>1054</v>
      </c>
      <c r="C64" s="125" t="s">
        <v>173</v>
      </c>
      <c r="D64" s="125">
        <v>1</v>
      </c>
      <c r="E64" s="871">
        <f>194125.68*0.6</f>
        <v>116475.408</v>
      </c>
      <c r="F64" s="1006">
        <f t="shared" si="1"/>
        <v>10482.78672</v>
      </c>
      <c r="G64" s="1006">
        <f t="shared" si="2"/>
        <v>10482.78672</v>
      </c>
      <c r="H64" s="1006">
        <f t="shared" si="3"/>
        <v>137440.98144</v>
      </c>
      <c r="I64" s="1007">
        <f t="shared" si="8"/>
        <v>137440.98144</v>
      </c>
      <c r="J64" s="206" t="s">
        <v>239</v>
      </c>
      <c r="K64" s="1146">
        <f t="shared" si="0"/>
        <v>137440.98143999997</v>
      </c>
    </row>
    <row r="65" spans="1:11" s="67" customFormat="1" ht="128.25">
      <c r="A65" s="990">
        <v>8</v>
      </c>
      <c r="B65" s="84" t="s">
        <v>1055</v>
      </c>
      <c r="C65" s="1043"/>
      <c r="D65" s="1043"/>
      <c r="E65" s="871"/>
      <c r="F65" s="1006"/>
      <c r="G65" s="1006"/>
      <c r="H65" s="1006"/>
      <c r="I65" s="1007"/>
      <c r="J65" s="189"/>
      <c r="K65" s="1146">
        <f t="shared" si="0"/>
        <v>0</v>
      </c>
    </row>
    <row r="66" spans="1:11" s="67" customFormat="1" ht="57">
      <c r="A66" s="990">
        <v>8.1</v>
      </c>
      <c r="B66" s="85" t="s">
        <v>1056</v>
      </c>
      <c r="C66" s="1067" t="s">
        <v>173</v>
      </c>
      <c r="D66" s="1044">
        <v>1</v>
      </c>
      <c r="E66" s="871">
        <f>472218.55*0.6</f>
        <v>283331.13</v>
      </c>
      <c r="F66" s="1006">
        <f t="shared" ref="F66:F104" si="9">E66*9%</f>
        <v>25499.8017</v>
      </c>
      <c r="G66" s="1006">
        <f t="shared" ref="G66:G104" si="10">E66*9%</f>
        <v>25499.8017</v>
      </c>
      <c r="H66" s="1006">
        <f t="shared" ref="H66:H104" si="11">G66+F66+E66</f>
        <v>334330.73340000003</v>
      </c>
      <c r="I66" s="1007">
        <f t="shared" ref="I66:I104" si="12">H66*D66</f>
        <v>334330.73340000003</v>
      </c>
      <c r="J66" s="189" t="s">
        <v>239</v>
      </c>
      <c r="K66" s="1146">
        <f t="shared" si="0"/>
        <v>334330.73339999997</v>
      </c>
    </row>
    <row r="67" spans="1:11" s="67" customFormat="1" ht="99.75">
      <c r="A67" s="990">
        <v>8.1999999999999993</v>
      </c>
      <c r="B67" s="85" t="s">
        <v>1039</v>
      </c>
      <c r="C67" s="1067" t="s">
        <v>173</v>
      </c>
      <c r="D67" s="1044">
        <v>1</v>
      </c>
      <c r="E67" s="871">
        <f>399089.82*0.6</f>
        <v>239453.89199999999</v>
      </c>
      <c r="F67" s="1006">
        <f t="shared" si="9"/>
        <v>21550.850279999999</v>
      </c>
      <c r="G67" s="1006">
        <f t="shared" si="10"/>
        <v>21550.850279999999</v>
      </c>
      <c r="H67" s="1006">
        <f t="shared" si="11"/>
        <v>282555.59256000002</v>
      </c>
      <c r="I67" s="1007">
        <f t="shared" si="12"/>
        <v>282555.59256000002</v>
      </c>
      <c r="J67" s="189" t="s">
        <v>239</v>
      </c>
      <c r="K67" s="1146">
        <f t="shared" si="0"/>
        <v>282555.59255999996</v>
      </c>
    </row>
    <row r="68" spans="1:11" s="67" customFormat="1" ht="57">
      <c r="A68" s="990">
        <v>8.3000000000000007</v>
      </c>
      <c r="B68" s="85" t="s">
        <v>1057</v>
      </c>
      <c r="C68" s="1067" t="s">
        <v>173</v>
      </c>
      <c r="D68" s="1044">
        <v>1</v>
      </c>
      <c r="E68" s="871">
        <f>33311.04*0.6</f>
        <v>19986.624</v>
      </c>
      <c r="F68" s="1006">
        <f t="shared" si="9"/>
        <v>1798.7961599999999</v>
      </c>
      <c r="G68" s="1006">
        <f t="shared" si="10"/>
        <v>1798.7961599999999</v>
      </c>
      <c r="H68" s="1006">
        <f t="shared" si="11"/>
        <v>23584.21632</v>
      </c>
      <c r="I68" s="1007">
        <f t="shared" si="12"/>
        <v>23584.21632</v>
      </c>
      <c r="J68" s="189" t="s">
        <v>239</v>
      </c>
      <c r="K68" s="1146">
        <f t="shared" si="0"/>
        <v>23584.21632</v>
      </c>
    </row>
    <row r="69" spans="1:11" s="67" customFormat="1" ht="189" customHeight="1">
      <c r="A69" s="990">
        <v>8.4</v>
      </c>
      <c r="B69" s="85" t="s">
        <v>1058</v>
      </c>
      <c r="C69" s="1067" t="s">
        <v>173</v>
      </c>
      <c r="D69" s="1044">
        <v>1</v>
      </c>
      <c r="E69" s="871">
        <f>3166323.25*0.6</f>
        <v>1899793.95</v>
      </c>
      <c r="F69" s="1006">
        <f t="shared" si="9"/>
        <v>170981.45549999998</v>
      </c>
      <c r="G69" s="1006">
        <f t="shared" si="10"/>
        <v>170981.45549999998</v>
      </c>
      <c r="H69" s="1006">
        <f t="shared" si="11"/>
        <v>2241756.861</v>
      </c>
      <c r="I69" s="1007">
        <f t="shared" si="12"/>
        <v>2241756.861</v>
      </c>
      <c r="J69" s="189" t="s">
        <v>239</v>
      </c>
      <c r="K69" s="1146">
        <f t="shared" si="0"/>
        <v>2241756.861</v>
      </c>
    </row>
    <row r="70" spans="1:11" s="67" customFormat="1" ht="85.5">
      <c r="A70" s="990">
        <v>8.5</v>
      </c>
      <c r="B70" s="85" t="s">
        <v>1059</v>
      </c>
      <c r="C70" s="1067" t="s">
        <v>173</v>
      </c>
      <c r="D70" s="1044">
        <v>1</v>
      </c>
      <c r="E70" s="871">
        <f>4139142.58*0.75</f>
        <v>3104356.9350000001</v>
      </c>
      <c r="F70" s="1006">
        <f t="shared" si="9"/>
        <v>279392.12414999999</v>
      </c>
      <c r="G70" s="1006">
        <f t="shared" si="10"/>
        <v>279392.12414999999</v>
      </c>
      <c r="H70" s="1006">
        <f t="shared" si="11"/>
        <v>3663141.1833000001</v>
      </c>
      <c r="I70" s="1007">
        <f t="shared" si="12"/>
        <v>3663141.1833000001</v>
      </c>
      <c r="J70" s="189" t="s">
        <v>239</v>
      </c>
      <c r="K70" s="1146">
        <f t="shared" si="0"/>
        <v>3663141.1832999997</v>
      </c>
    </row>
    <row r="71" spans="1:11" s="67" customFormat="1" ht="114">
      <c r="A71" s="990">
        <v>8.6</v>
      </c>
      <c r="B71" s="85" t="s">
        <v>1060</v>
      </c>
      <c r="C71" s="1067" t="s">
        <v>173</v>
      </c>
      <c r="D71" s="1044">
        <v>1</v>
      </c>
      <c r="E71" s="871">
        <f>952316.33*0.75</f>
        <v>714237.24749999994</v>
      </c>
      <c r="F71" s="1006">
        <f t="shared" si="9"/>
        <v>64281.35227499999</v>
      </c>
      <c r="G71" s="1006">
        <f t="shared" si="10"/>
        <v>64281.35227499999</v>
      </c>
      <c r="H71" s="1006">
        <f t="shared" si="11"/>
        <v>842799.95204999996</v>
      </c>
      <c r="I71" s="1007">
        <f t="shared" si="12"/>
        <v>842799.95204999996</v>
      </c>
      <c r="J71" s="189" t="s">
        <v>239</v>
      </c>
      <c r="K71" s="1146">
        <f t="shared" si="0"/>
        <v>842799.95204999985</v>
      </c>
    </row>
    <row r="72" spans="1:11" s="67" customFormat="1" ht="57">
      <c r="A72" s="990">
        <v>8.6999999999999993</v>
      </c>
      <c r="B72" s="85" t="s">
        <v>1061</v>
      </c>
      <c r="C72" s="1067" t="s">
        <v>173</v>
      </c>
      <c r="D72" s="1044">
        <v>1</v>
      </c>
      <c r="E72" s="871">
        <f>307132.95*0.6</f>
        <v>184279.77</v>
      </c>
      <c r="F72" s="1006">
        <f t="shared" si="9"/>
        <v>16585.1793</v>
      </c>
      <c r="G72" s="1006">
        <f t="shared" si="10"/>
        <v>16585.1793</v>
      </c>
      <c r="H72" s="1006">
        <f t="shared" si="11"/>
        <v>217450.1286</v>
      </c>
      <c r="I72" s="1007">
        <f t="shared" si="12"/>
        <v>217450.1286</v>
      </c>
      <c r="J72" s="189" t="s">
        <v>239</v>
      </c>
      <c r="K72" s="1146">
        <f t="shared" si="0"/>
        <v>217450.12859999997</v>
      </c>
    </row>
    <row r="73" spans="1:11" s="67" customFormat="1" ht="85.5">
      <c r="A73" s="990">
        <v>8.8000000000000007</v>
      </c>
      <c r="B73" s="85" t="s">
        <v>1062</v>
      </c>
      <c r="C73" s="1067" t="s">
        <v>173</v>
      </c>
      <c r="D73" s="1044">
        <v>1</v>
      </c>
      <c r="E73" s="871">
        <f>161769.49*0.6</f>
        <v>97061.693999999989</v>
      </c>
      <c r="F73" s="1006">
        <f t="shared" si="9"/>
        <v>8735.552459999999</v>
      </c>
      <c r="G73" s="1006">
        <f t="shared" si="10"/>
        <v>8735.552459999999</v>
      </c>
      <c r="H73" s="1006">
        <f t="shared" si="11"/>
        <v>114532.79891999999</v>
      </c>
      <c r="I73" s="1007">
        <f t="shared" si="12"/>
        <v>114532.79891999999</v>
      </c>
      <c r="J73" s="189" t="s">
        <v>239</v>
      </c>
      <c r="K73" s="1146">
        <f t="shared" si="0"/>
        <v>114532.79891999999</v>
      </c>
    </row>
    <row r="74" spans="1:11" s="67" customFormat="1" ht="114">
      <c r="A74" s="990">
        <v>8.9</v>
      </c>
      <c r="B74" s="85" t="s">
        <v>1063</v>
      </c>
      <c r="C74" s="1067" t="s">
        <v>173</v>
      </c>
      <c r="D74" s="1044">
        <v>1</v>
      </c>
      <c r="E74" s="871">
        <f>124675.99/2</f>
        <v>62337.995000000003</v>
      </c>
      <c r="F74" s="1006">
        <f t="shared" si="9"/>
        <v>5610.4195499999996</v>
      </c>
      <c r="G74" s="1006">
        <f t="shared" si="10"/>
        <v>5610.4195499999996</v>
      </c>
      <c r="H74" s="1006">
        <f t="shared" si="11"/>
        <v>73558.834100000007</v>
      </c>
      <c r="I74" s="1007">
        <f t="shared" si="12"/>
        <v>73558.834100000007</v>
      </c>
      <c r="J74" s="189" t="s">
        <v>239</v>
      </c>
      <c r="K74" s="1146">
        <f t="shared" ref="K74:K137" si="13">D74*E74*1.18</f>
        <v>73558.834099999993</v>
      </c>
    </row>
    <row r="75" spans="1:11" s="67" customFormat="1" ht="114">
      <c r="A75" s="991">
        <v>8.1</v>
      </c>
      <c r="B75" s="85" t="s">
        <v>1064</v>
      </c>
      <c r="C75" s="1067" t="s">
        <v>173</v>
      </c>
      <c r="D75" s="1044">
        <v>1</v>
      </c>
      <c r="E75" s="871">
        <f>551821.51*0.75</f>
        <v>413866.13250000001</v>
      </c>
      <c r="F75" s="1006">
        <f t="shared" si="9"/>
        <v>37247.951925000001</v>
      </c>
      <c r="G75" s="1006">
        <f t="shared" si="10"/>
        <v>37247.951925000001</v>
      </c>
      <c r="H75" s="1006">
        <f t="shared" si="11"/>
        <v>488362.03635000001</v>
      </c>
      <c r="I75" s="1007">
        <f t="shared" si="12"/>
        <v>488362.03635000001</v>
      </c>
      <c r="J75" s="189" t="s">
        <v>239</v>
      </c>
      <c r="K75" s="1146">
        <f t="shared" si="13"/>
        <v>488362.03635000001</v>
      </c>
    </row>
    <row r="76" spans="1:11" s="67" customFormat="1" ht="85.5">
      <c r="A76" s="990">
        <v>8.11</v>
      </c>
      <c r="B76" s="85" t="s">
        <v>1065</v>
      </c>
      <c r="C76" s="1067" t="s">
        <v>173</v>
      </c>
      <c r="D76" s="1044">
        <v>1</v>
      </c>
      <c r="E76" s="871">
        <f>75635.64*0.7</f>
        <v>52944.947999999997</v>
      </c>
      <c r="F76" s="1006">
        <f t="shared" si="9"/>
        <v>4765.0453199999993</v>
      </c>
      <c r="G76" s="1006">
        <f t="shared" si="10"/>
        <v>4765.0453199999993</v>
      </c>
      <c r="H76" s="1006">
        <f t="shared" si="11"/>
        <v>62475.038639999999</v>
      </c>
      <c r="I76" s="1007">
        <f t="shared" si="12"/>
        <v>62475.038639999999</v>
      </c>
      <c r="J76" s="189" t="s">
        <v>239</v>
      </c>
      <c r="K76" s="1146">
        <f t="shared" si="13"/>
        <v>62475.038639999992</v>
      </c>
    </row>
    <row r="77" spans="1:11" s="67" customFormat="1" ht="99.75">
      <c r="A77" s="991">
        <v>8.1199999999999992</v>
      </c>
      <c r="B77" s="87" t="s">
        <v>1066</v>
      </c>
      <c r="C77" s="1067" t="s">
        <v>173</v>
      </c>
      <c r="D77" s="1044">
        <v>1</v>
      </c>
      <c r="E77" s="871">
        <f>150000/2</f>
        <v>75000</v>
      </c>
      <c r="F77" s="1006">
        <f t="shared" si="9"/>
        <v>6750</v>
      </c>
      <c r="G77" s="1006">
        <f t="shared" si="10"/>
        <v>6750</v>
      </c>
      <c r="H77" s="1006">
        <f t="shared" si="11"/>
        <v>88500</v>
      </c>
      <c r="I77" s="1007">
        <f t="shared" si="12"/>
        <v>88500</v>
      </c>
      <c r="J77" s="189" t="s">
        <v>239</v>
      </c>
      <c r="K77" s="1146">
        <f t="shared" si="13"/>
        <v>88500</v>
      </c>
    </row>
    <row r="78" spans="1:11" s="67" customFormat="1" ht="156.75">
      <c r="A78" s="990">
        <v>8.1300000000000008</v>
      </c>
      <c r="B78" s="85" t="s">
        <v>1067</v>
      </c>
      <c r="C78" s="1067" t="s">
        <v>173</v>
      </c>
      <c r="D78" s="1044">
        <v>1</v>
      </c>
      <c r="E78" s="871">
        <f>39320.66*0.8</f>
        <v>31456.528000000006</v>
      </c>
      <c r="F78" s="1006">
        <f t="shared" si="9"/>
        <v>2831.0875200000005</v>
      </c>
      <c r="G78" s="1006">
        <f t="shared" si="10"/>
        <v>2831.0875200000005</v>
      </c>
      <c r="H78" s="1006">
        <f t="shared" si="11"/>
        <v>37118.703040000008</v>
      </c>
      <c r="I78" s="1007">
        <f t="shared" si="12"/>
        <v>37118.703040000008</v>
      </c>
      <c r="J78" s="189" t="s">
        <v>239</v>
      </c>
      <c r="K78" s="1146">
        <f t="shared" si="13"/>
        <v>37118.703040000008</v>
      </c>
    </row>
    <row r="79" spans="1:11" s="67" customFormat="1" ht="128.25">
      <c r="A79" s="991">
        <v>8.14</v>
      </c>
      <c r="B79" s="85" t="s">
        <v>1068</v>
      </c>
      <c r="C79" s="1067" t="s">
        <v>173</v>
      </c>
      <c r="D79" s="1044">
        <v>1</v>
      </c>
      <c r="E79" s="871">
        <f>149553.44*0.75</f>
        <v>112165.08</v>
      </c>
      <c r="F79" s="1006">
        <f t="shared" si="9"/>
        <v>10094.8572</v>
      </c>
      <c r="G79" s="1006">
        <f t="shared" si="10"/>
        <v>10094.8572</v>
      </c>
      <c r="H79" s="1006">
        <f t="shared" si="11"/>
        <v>132354.79440000001</v>
      </c>
      <c r="I79" s="1007">
        <f t="shared" si="12"/>
        <v>132354.79440000001</v>
      </c>
      <c r="J79" s="189" t="s">
        <v>239</v>
      </c>
      <c r="K79" s="1146">
        <f t="shared" si="13"/>
        <v>132354.79439999998</v>
      </c>
    </row>
    <row r="80" spans="1:11" s="67" customFormat="1" ht="199.5">
      <c r="A80" s="990">
        <v>8.15</v>
      </c>
      <c r="B80" s="85" t="s">
        <v>1069</v>
      </c>
      <c r="C80" s="1067" t="s">
        <v>173</v>
      </c>
      <c r="D80" s="1044">
        <v>1</v>
      </c>
      <c r="E80" s="871">
        <f>212776.97*0.6</f>
        <v>127666.182</v>
      </c>
      <c r="F80" s="1006">
        <f t="shared" si="9"/>
        <v>11489.95638</v>
      </c>
      <c r="G80" s="1006">
        <f t="shared" si="10"/>
        <v>11489.95638</v>
      </c>
      <c r="H80" s="1006">
        <f t="shared" si="11"/>
        <v>150646.09476000001</v>
      </c>
      <c r="I80" s="1007">
        <f t="shared" si="12"/>
        <v>150646.09476000001</v>
      </c>
      <c r="J80" s="189" t="s">
        <v>239</v>
      </c>
      <c r="K80" s="1146">
        <f t="shared" si="13"/>
        <v>150646.09476000001</v>
      </c>
    </row>
    <row r="81" spans="1:11" s="67" customFormat="1" ht="114">
      <c r="A81" s="991">
        <v>8.16</v>
      </c>
      <c r="B81" s="85" t="s">
        <v>1070</v>
      </c>
      <c r="C81" s="1067" t="s">
        <v>173</v>
      </c>
      <c r="D81" s="1044">
        <v>1</v>
      </c>
      <c r="E81" s="871">
        <v>32408.47</v>
      </c>
      <c r="F81" s="1006">
        <f t="shared" si="9"/>
        <v>2916.7622999999999</v>
      </c>
      <c r="G81" s="1006">
        <f t="shared" si="10"/>
        <v>2916.7622999999999</v>
      </c>
      <c r="H81" s="1006">
        <f t="shared" si="11"/>
        <v>38241.994599999998</v>
      </c>
      <c r="I81" s="1007">
        <f t="shared" si="12"/>
        <v>38241.994599999998</v>
      </c>
      <c r="J81" s="189" t="s">
        <v>239</v>
      </c>
      <c r="K81" s="1146">
        <f t="shared" si="13"/>
        <v>38241.994599999998</v>
      </c>
    </row>
    <row r="82" spans="1:11" s="67" customFormat="1" ht="71.25">
      <c r="A82" s="990">
        <v>8.17</v>
      </c>
      <c r="B82" s="85" t="s">
        <v>1071</v>
      </c>
      <c r="C82" s="1067" t="s">
        <v>173</v>
      </c>
      <c r="D82" s="1044">
        <v>1</v>
      </c>
      <c r="E82" s="871">
        <f>172573.2*0.75</f>
        <v>129429.90000000001</v>
      </c>
      <c r="F82" s="1006">
        <f t="shared" si="9"/>
        <v>11648.691000000001</v>
      </c>
      <c r="G82" s="1006">
        <f t="shared" si="10"/>
        <v>11648.691000000001</v>
      </c>
      <c r="H82" s="1006">
        <f t="shared" si="11"/>
        <v>152727.28200000001</v>
      </c>
      <c r="I82" s="1007">
        <f t="shared" si="12"/>
        <v>152727.28200000001</v>
      </c>
      <c r="J82" s="189"/>
      <c r="K82" s="1146">
        <f t="shared" si="13"/>
        <v>152727.28200000001</v>
      </c>
    </row>
    <row r="83" spans="1:11" s="67" customFormat="1" ht="71.25">
      <c r="A83" s="991">
        <v>8.18</v>
      </c>
      <c r="B83" s="85" t="s">
        <v>1072</v>
      </c>
      <c r="C83" s="1067" t="s">
        <v>173</v>
      </c>
      <c r="D83" s="1044">
        <v>1</v>
      </c>
      <c r="E83" s="871">
        <f>94601.43*0.75</f>
        <v>70951.072499999995</v>
      </c>
      <c r="F83" s="1006">
        <f t="shared" si="9"/>
        <v>6385.596524999999</v>
      </c>
      <c r="G83" s="1006">
        <f t="shared" si="10"/>
        <v>6385.596524999999</v>
      </c>
      <c r="H83" s="1006">
        <f t="shared" si="11"/>
        <v>83722.265549999996</v>
      </c>
      <c r="I83" s="1007">
        <f t="shared" si="12"/>
        <v>83722.265549999996</v>
      </c>
      <c r="J83" s="189"/>
      <c r="K83" s="1146">
        <f t="shared" si="13"/>
        <v>83722.265549999996</v>
      </c>
    </row>
    <row r="84" spans="1:11" s="67" customFormat="1" ht="85.5">
      <c r="A84" s="990">
        <v>8.19</v>
      </c>
      <c r="B84" s="85" t="s">
        <v>1073</v>
      </c>
      <c r="C84" s="1067" t="s">
        <v>173</v>
      </c>
      <c r="D84" s="1044">
        <v>1</v>
      </c>
      <c r="E84" s="871">
        <f>581918.03*0.6</f>
        <v>349150.81800000003</v>
      </c>
      <c r="F84" s="1006">
        <f t="shared" si="9"/>
        <v>31423.573620000003</v>
      </c>
      <c r="G84" s="1006">
        <f t="shared" si="10"/>
        <v>31423.573620000003</v>
      </c>
      <c r="H84" s="1006">
        <f t="shared" si="11"/>
        <v>411997.96524000005</v>
      </c>
      <c r="I84" s="1007">
        <f t="shared" si="12"/>
        <v>411997.96524000005</v>
      </c>
      <c r="J84" s="189"/>
      <c r="K84" s="1146">
        <f t="shared" si="13"/>
        <v>411997.96523999999</v>
      </c>
    </row>
    <row r="85" spans="1:11" s="67" customFormat="1" ht="42.75">
      <c r="A85" s="991">
        <v>8.1999999999999993</v>
      </c>
      <c r="B85" s="85" t="s">
        <v>1074</v>
      </c>
      <c r="C85" s="1067" t="s">
        <v>173</v>
      </c>
      <c r="D85" s="1044">
        <v>1</v>
      </c>
      <c r="E85" s="871">
        <v>118410.72</v>
      </c>
      <c r="F85" s="1006">
        <f t="shared" si="9"/>
        <v>10656.9648</v>
      </c>
      <c r="G85" s="1006">
        <f t="shared" si="10"/>
        <v>10656.9648</v>
      </c>
      <c r="H85" s="1006">
        <f t="shared" si="11"/>
        <v>139724.6496</v>
      </c>
      <c r="I85" s="1007">
        <f t="shared" si="12"/>
        <v>139724.6496</v>
      </c>
      <c r="J85" s="189"/>
      <c r="K85" s="1146">
        <f t="shared" si="13"/>
        <v>139724.6496</v>
      </c>
    </row>
    <row r="86" spans="1:11" s="67" customFormat="1" ht="57">
      <c r="A86" s="990">
        <v>8.2100000000000009</v>
      </c>
      <c r="B86" s="85" t="s">
        <v>1075</v>
      </c>
      <c r="C86" s="1067"/>
      <c r="D86" s="1044"/>
      <c r="E86" s="871"/>
      <c r="F86" s="1006"/>
      <c r="G86" s="1006"/>
      <c r="H86" s="1006"/>
      <c r="I86" s="1007"/>
      <c r="J86" s="189"/>
      <c r="K86" s="1146">
        <f t="shared" si="13"/>
        <v>0</v>
      </c>
    </row>
    <row r="87" spans="1:11" s="67" customFormat="1" ht="42.75">
      <c r="A87" s="991" t="s">
        <v>1076</v>
      </c>
      <c r="B87" s="85" t="s">
        <v>1077</v>
      </c>
      <c r="C87" s="1067" t="s">
        <v>173</v>
      </c>
      <c r="D87" s="1044">
        <v>1</v>
      </c>
      <c r="E87" s="871">
        <f>523170.83*0.6</f>
        <v>313902.49800000002</v>
      </c>
      <c r="F87" s="1006">
        <f t="shared" si="9"/>
        <v>28251.224819999999</v>
      </c>
      <c r="G87" s="1006">
        <f t="shared" si="10"/>
        <v>28251.224819999999</v>
      </c>
      <c r="H87" s="1006">
        <f t="shared" si="11"/>
        <v>370404.94764000003</v>
      </c>
      <c r="I87" s="1007">
        <f t="shared" si="12"/>
        <v>370404.94764000003</v>
      </c>
      <c r="J87" s="189"/>
      <c r="K87" s="1146">
        <f t="shared" si="13"/>
        <v>370404.94764000003</v>
      </c>
    </row>
    <row r="88" spans="1:11" s="67" customFormat="1" ht="28.5">
      <c r="A88" s="990" t="s">
        <v>1078</v>
      </c>
      <c r="B88" s="85" t="s">
        <v>1079</v>
      </c>
      <c r="C88" s="1067" t="s">
        <v>173</v>
      </c>
      <c r="D88" s="1044">
        <v>1</v>
      </c>
      <c r="E88" s="871">
        <v>101515.94</v>
      </c>
      <c r="F88" s="1006">
        <f t="shared" si="9"/>
        <v>9136.4346000000005</v>
      </c>
      <c r="G88" s="1006">
        <f t="shared" si="10"/>
        <v>9136.4346000000005</v>
      </c>
      <c r="H88" s="1006">
        <f t="shared" si="11"/>
        <v>119788.8092</v>
      </c>
      <c r="I88" s="1007">
        <f t="shared" si="12"/>
        <v>119788.8092</v>
      </c>
      <c r="J88" s="189"/>
      <c r="K88" s="1146">
        <f t="shared" si="13"/>
        <v>119788.8092</v>
      </c>
    </row>
    <row r="89" spans="1:11" s="67" customFormat="1" ht="28.5">
      <c r="A89" s="991" t="s">
        <v>1080</v>
      </c>
      <c r="B89" s="85" t="s">
        <v>1081</v>
      </c>
      <c r="C89" s="1067" t="s">
        <v>173</v>
      </c>
      <c r="D89" s="1044">
        <v>1</v>
      </c>
      <c r="E89" s="871">
        <v>9298.75</v>
      </c>
      <c r="F89" s="1006">
        <f t="shared" si="9"/>
        <v>836.88749999999993</v>
      </c>
      <c r="G89" s="1006">
        <f t="shared" si="10"/>
        <v>836.88749999999993</v>
      </c>
      <c r="H89" s="1006">
        <f t="shared" si="11"/>
        <v>10972.525</v>
      </c>
      <c r="I89" s="1007">
        <f t="shared" si="12"/>
        <v>10972.525</v>
      </c>
      <c r="J89" s="189"/>
      <c r="K89" s="1146">
        <f t="shared" si="13"/>
        <v>10972.525</v>
      </c>
    </row>
    <row r="90" spans="1:11" s="67" customFormat="1" ht="71.25">
      <c r="A90" s="990">
        <v>8.2200000000000006</v>
      </c>
      <c r="B90" s="85" t="s">
        <v>1082</v>
      </c>
      <c r="C90" s="1067" t="s">
        <v>173</v>
      </c>
      <c r="D90" s="1044">
        <v>1</v>
      </c>
      <c r="E90" s="871">
        <v>50521.27</v>
      </c>
      <c r="F90" s="1006">
        <f t="shared" si="9"/>
        <v>4546.9142999999995</v>
      </c>
      <c r="G90" s="1006">
        <f t="shared" si="10"/>
        <v>4546.9142999999995</v>
      </c>
      <c r="H90" s="1006">
        <f t="shared" si="11"/>
        <v>59615.098599999998</v>
      </c>
      <c r="I90" s="1007">
        <f t="shared" si="12"/>
        <v>59615.098599999998</v>
      </c>
      <c r="J90" s="189"/>
      <c r="K90" s="1146">
        <f t="shared" si="13"/>
        <v>59615.09859999999</v>
      </c>
    </row>
    <row r="91" spans="1:11" s="67" customFormat="1" ht="28.5">
      <c r="A91" s="991">
        <v>8.23</v>
      </c>
      <c r="B91" s="85" t="s">
        <v>1051</v>
      </c>
      <c r="C91" s="1067" t="s">
        <v>173</v>
      </c>
      <c r="D91" s="1044">
        <v>1</v>
      </c>
      <c r="E91" s="871">
        <v>100978.98</v>
      </c>
      <c r="F91" s="1006">
        <f t="shared" si="9"/>
        <v>9088.1081999999988</v>
      </c>
      <c r="G91" s="1006">
        <f t="shared" si="10"/>
        <v>9088.1081999999988</v>
      </c>
      <c r="H91" s="1006">
        <f t="shared" si="11"/>
        <v>119155.19639999999</v>
      </c>
      <c r="I91" s="1007">
        <f t="shared" si="12"/>
        <v>119155.19639999999</v>
      </c>
      <c r="J91" s="189"/>
      <c r="K91" s="1146">
        <f t="shared" si="13"/>
        <v>119155.19639999999</v>
      </c>
    </row>
    <row r="92" spans="1:11" s="67" customFormat="1" ht="28.5">
      <c r="A92" s="990">
        <v>8.24</v>
      </c>
      <c r="B92" s="85" t="s">
        <v>1083</v>
      </c>
      <c r="C92" s="1067" t="s">
        <v>173</v>
      </c>
      <c r="D92" s="1044">
        <v>1</v>
      </c>
      <c r="E92" s="871">
        <v>66936.460000000006</v>
      </c>
      <c r="F92" s="1006">
        <f t="shared" si="9"/>
        <v>6024.2814000000008</v>
      </c>
      <c r="G92" s="1006">
        <f t="shared" si="10"/>
        <v>6024.2814000000008</v>
      </c>
      <c r="H92" s="1006">
        <f t="shared" si="11"/>
        <v>78985.022800000006</v>
      </c>
      <c r="I92" s="1007">
        <f t="shared" si="12"/>
        <v>78985.022800000006</v>
      </c>
      <c r="J92" s="189"/>
      <c r="K92" s="1146">
        <f t="shared" si="13"/>
        <v>78985.022800000006</v>
      </c>
    </row>
    <row r="93" spans="1:11" s="67" customFormat="1" ht="28.5">
      <c r="A93" s="991">
        <v>8.25</v>
      </c>
      <c r="B93" s="85" t="s">
        <v>1084</v>
      </c>
      <c r="C93" s="1067" t="s">
        <v>173</v>
      </c>
      <c r="D93" s="1044">
        <v>1</v>
      </c>
      <c r="E93" s="871">
        <v>574776</v>
      </c>
      <c r="F93" s="1006">
        <f t="shared" si="9"/>
        <v>51729.84</v>
      </c>
      <c r="G93" s="1006">
        <f t="shared" si="10"/>
        <v>51729.84</v>
      </c>
      <c r="H93" s="1006">
        <f t="shared" si="11"/>
        <v>678235.67999999993</v>
      </c>
      <c r="I93" s="1007">
        <f t="shared" si="12"/>
        <v>678235.67999999993</v>
      </c>
      <c r="J93" s="189"/>
      <c r="K93" s="1146">
        <f t="shared" si="13"/>
        <v>678235.67999999993</v>
      </c>
    </row>
    <row r="94" spans="1:11" s="67" customFormat="1" ht="42.75">
      <c r="A94" s="990">
        <v>8.26</v>
      </c>
      <c r="B94" s="85" t="s">
        <v>1052</v>
      </c>
      <c r="C94" s="1067" t="s">
        <v>173</v>
      </c>
      <c r="D94" s="1044">
        <v>1</v>
      </c>
      <c r="E94" s="871">
        <v>173473.8</v>
      </c>
      <c r="F94" s="1006">
        <f t="shared" si="9"/>
        <v>15612.641999999998</v>
      </c>
      <c r="G94" s="1006">
        <f t="shared" si="10"/>
        <v>15612.641999999998</v>
      </c>
      <c r="H94" s="1006">
        <f t="shared" si="11"/>
        <v>204699.08399999997</v>
      </c>
      <c r="I94" s="1007">
        <f t="shared" si="12"/>
        <v>204699.08399999997</v>
      </c>
      <c r="J94" s="189"/>
      <c r="K94" s="1146">
        <f t="shared" si="13"/>
        <v>204699.08399999997</v>
      </c>
    </row>
    <row r="95" spans="1:11" s="67" customFormat="1" ht="28.5">
      <c r="A95" s="991">
        <v>8.27</v>
      </c>
      <c r="B95" s="85" t="s">
        <v>1085</v>
      </c>
      <c r="C95" s="1067" t="s">
        <v>173</v>
      </c>
      <c r="D95" s="1044">
        <v>1</v>
      </c>
      <c r="E95" s="871">
        <v>12652.79</v>
      </c>
      <c r="F95" s="1006">
        <f t="shared" si="9"/>
        <v>1138.7511</v>
      </c>
      <c r="G95" s="1006">
        <f t="shared" si="10"/>
        <v>1138.7511</v>
      </c>
      <c r="H95" s="1006">
        <f t="shared" si="11"/>
        <v>14930.2922</v>
      </c>
      <c r="I95" s="1007">
        <f t="shared" si="12"/>
        <v>14930.2922</v>
      </c>
      <c r="J95" s="189"/>
      <c r="K95" s="1146">
        <f t="shared" si="13"/>
        <v>14930.2922</v>
      </c>
    </row>
    <row r="96" spans="1:11" s="67" customFormat="1" ht="28.5">
      <c r="A96" s="990">
        <v>8.2799999999999994</v>
      </c>
      <c r="B96" s="85" t="s">
        <v>1086</v>
      </c>
      <c r="C96" s="1067" t="s">
        <v>173</v>
      </c>
      <c r="D96" s="1044">
        <v>1</v>
      </c>
      <c r="E96" s="871">
        <v>364390</v>
      </c>
      <c r="F96" s="1006">
        <f t="shared" si="9"/>
        <v>32795.1</v>
      </c>
      <c r="G96" s="1006">
        <f t="shared" si="10"/>
        <v>32795.1</v>
      </c>
      <c r="H96" s="1006">
        <f t="shared" si="11"/>
        <v>429980.2</v>
      </c>
      <c r="I96" s="1007">
        <f t="shared" si="12"/>
        <v>429980.2</v>
      </c>
      <c r="J96" s="189"/>
      <c r="K96" s="1146">
        <f t="shared" si="13"/>
        <v>429980.19999999995</v>
      </c>
    </row>
    <row r="97" spans="1:11" s="67" customFormat="1">
      <c r="A97" s="991">
        <v>8.2899999999999991</v>
      </c>
      <c r="B97" s="85" t="s">
        <v>1087</v>
      </c>
      <c r="C97" s="1067" t="s">
        <v>173</v>
      </c>
      <c r="D97" s="1044">
        <v>1</v>
      </c>
      <c r="E97" s="871">
        <v>92194.880000000005</v>
      </c>
      <c r="F97" s="1006">
        <f t="shared" si="9"/>
        <v>8297.5391999999993</v>
      </c>
      <c r="G97" s="1006">
        <f t="shared" si="10"/>
        <v>8297.5391999999993</v>
      </c>
      <c r="H97" s="1006">
        <f t="shared" si="11"/>
        <v>108789.9584</v>
      </c>
      <c r="I97" s="1007">
        <f t="shared" si="12"/>
        <v>108789.9584</v>
      </c>
      <c r="J97" s="189"/>
      <c r="K97" s="1146">
        <f t="shared" si="13"/>
        <v>108789.9584</v>
      </c>
    </row>
    <row r="98" spans="1:11" s="67" customFormat="1" ht="28.5">
      <c r="A98" s="991">
        <v>8.3000000000000007</v>
      </c>
      <c r="B98" s="85" t="s">
        <v>1088</v>
      </c>
      <c r="C98" s="1067" t="s">
        <v>173</v>
      </c>
      <c r="D98" s="1044">
        <v>1</v>
      </c>
      <c r="E98" s="871">
        <v>330956.09000000003</v>
      </c>
      <c r="F98" s="1006">
        <f t="shared" si="9"/>
        <v>29786.0481</v>
      </c>
      <c r="G98" s="1006">
        <f t="shared" si="10"/>
        <v>29786.0481</v>
      </c>
      <c r="H98" s="1006">
        <f t="shared" si="11"/>
        <v>390528.1862</v>
      </c>
      <c r="I98" s="1007">
        <f t="shared" si="12"/>
        <v>390528.1862</v>
      </c>
      <c r="J98" s="189"/>
      <c r="K98" s="1146">
        <f t="shared" si="13"/>
        <v>390528.1862</v>
      </c>
    </row>
    <row r="99" spans="1:11" s="67" customFormat="1" ht="85.5">
      <c r="A99" s="991">
        <v>8.31</v>
      </c>
      <c r="B99" s="85" t="s">
        <v>1089</v>
      </c>
      <c r="C99" s="1067" t="s">
        <v>173</v>
      </c>
      <c r="D99" s="1044">
        <v>1</v>
      </c>
      <c r="E99" s="871">
        <f>776921.44*0.5</f>
        <v>388460.72</v>
      </c>
      <c r="F99" s="1006">
        <f t="shared" si="9"/>
        <v>34961.464799999994</v>
      </c>
      <c r="G99" s="1006">
        <f t="shared" si="10"/>
        <v>34961.464799999994</v>
      </c>
      <c r="H99" s="1006">
        <f t="shared" si="11"/>
        <v>458383.64959999995</v>
      </c>
      <c r="I99" s="1007">
        <f t="shared" si="12"/>
        <v>458383.64959999995</v>
      </c>
      <c r="J99" s="189"/>
      <c r="K99" s="1146">
        <f t="shared" si="13"/>
        <v>458383.64959999995</v>
      </c>
    </row>
    <row r="100" spans="1:11" s="67" customFormat="1" ht="28.5">
      <c r="A100" s="990">
        <v>8.32</v>
      </c>
      <c r="B100" s="85" t="s">
        <v>1090</v>
      </c>
      <c r="C100" s="1067" t="s">
        <v>173</v>
      </c>
      <c r="D100" s="1044">
        <v>1</v>
      </c>
      <c r="E100" s="871">
        <v>255823.4</v>
      </c>
      <c r="F100" s="1006">
        <f t="shared" si="9"/>
        <v>23024.106</v>
      </c>
      <c r="G100" s="1006">
        <f t="shared" si="10"/>
        <v>23024.106</v>
      </c>
      <c r="H100" s="1006">
        <f t="shared" si="11"/>
        <v>301871.61199999996</v>
      </c>
      <c r="I100" s="1007">
        <f t="shared" si="12"/>
        <v>301871.61199999996</v>
      </c>
      <c r="J100" s="189"/>
      <c r="K100" s="1146">
        <f t="shared" si="13"/>
        <v>301871.61199999996</v>
      </c>
    </row>
    <row r="101" spans="1:11" s="67" customFormat="1">
      <c r="A101" s="991">
        <v>8.33</v>
      </c>
      <c r="B101" s="85" t="s">
        <v>1091</v>
      </c>
      <c r="C101" s="1067" t="s">
        <v>173</v>
      </c>
      <c r="D101" s="1044">
        <v>1</v>
      </c>
      <c r="E101" s="871">
        <v>210940.68</v>
      </c>
      <c r="F101" s="1006">
        <f t="shared" si="9"/>
        <v>18984.661199999999</v>
      </c>
      <c r="G101" s="1006">
        <f t="shared" si="10"/>
        <v>18984.661199999999</v>
      </c>
      <c r="H101" s="1006">
        <f t="shared" si="11"/>
        <v>248910.0024</v>
      </c>
      <c r="I101" s="1007">
        <f t="shared" si="12"/>
        <v>248910.0024</v>
      </c>
      <c r="J101" s="189"/>
      <c r="K101" s="1146">
        <f t="shared" si="13"/>
        <v>248910.00239999997</v>
      </c>
    </row>
    <row r="102" spans="1:11" s="67" customFormat="1" ht="171">
      <c r="A102" s="990">
        <v>8.34</v>
      </c>
      <c r="B102" s="85" t="s">
        <v>1092</v>
      </c>
      <c r="C102" s="1067" t="s">
        <v>173</v>
      </c>
      <c r="D102" s="1044">
        <v>1</v>
      </c>
      <c r="E102" s="871">
        <f>1108185.91*0.6</f>
        <v>664911.54599999997</v>
      </c>
      <c r="F102" s="1006">
        <f t="shared" si="9"/>
        <v>59842.039139999993</v>
      </c>
      <c r="G102" s="1006">
        <f t="shared" si="10"/>
        <v>59842.039139999993</v>
      </c>
      <c r="H102" s="1006">
        <f t="shared" si="11"/>
        <v>784595.62427999999</v>
      </c>
      <c r="I102" s="1007">
        <f t="shared" si="12"/>
        <v>784595.62427999999</v>
      </c>
      <c r="J102" s="189"/>
      <c r="K102" s="1146">
        <f t="shared" si="13"/>
        <v>784595.62427999987</v>
      </c>
    </row>
    <row r="103" spans="1:11" s="67" customFormat="1" ht="28.5">
      <c r="A103" s="991">
        <v>8.35</v>
      </c>
      <c r="B103" s="85" t="s">
        <v>1093</v>
      </c>
      <c r="C103" s="1067" t="s">
        <v>173</v>
      </c>
      <c r="D103" s="1044">
        <v>1</v>
      </c>
      <c r="E103" s="871">
        <v>93565</v>
      </c>
      <c r="F103" s="1006">
        <f t="shared" si="9"/>
        <v>8420.85</v>
      </c>
      <c r="G103" s="1006">
        <f t="shared" si="10"/>
        <v>8420.85</v>
      </c>
      <c r="H103" s="1006">
        <f t="shared" si="11"/>
        <v>110406.7</v>
      </c>
      <c r="I103" s="1007">
        <f t="shared" si="12"/>
        <v>110406.7</v>
      </c>
      <c r="J103" s="189"/>
      <c r="K103" s="1146">
        <f t="shared" si="13"/>
        <v>110406.7</v>
      </c>
    </row>
    <row r="104" spans="1:11" s="67" customFormat="1" ht="57">
      <c r="A104" s="990">
        <v>8.36</v>
      </c>
      <c r="B104" s="85" t="s">
        <v>1094</v>
      </c>
      <c r="C104" s="1067" t="s">
        <v>173</v>
      </c>
      <c r="D104" s="1044">
        <v>1</v>
      </c>
      <c r="E104" s="871">
        <v>250000</v>
      </c>
      <c r="F104" s="1006">
        <f t="shared" si="9"/>
        <v>22500</v>
      </c>
      <c r="G104" s="1006">
        <f t="shared" si="10"/>
        <v>22500</v>
      </c>
      <c r="H104" s="1006">
        <f t="shared" si="11"/>
        <v>295000</v>
      </c>
      <c r="I104" s="1007">
        <f t="shared" si="12"/>
        <v>295000</v>
      </c>
      <c r="J104" s="189"/>
      <c r="K104" s="1146">
        <f t="shared" si="13"/>
        <v>295000</v>
      </c>
    </row>
    <row r="105" spans="1:11" s="67" customFormat="1" ht="57">
      <c r="A105" s="131">
        <v>9</v>
      </c>
      <c r="B105" s="72" t="s">
        <v>1095</v>
      </c>
      <c r="C105" s="311"/>
      <c r="D105" s="311"/>
      <c r="E105" s="871"/>
      <c r="F105" s="1006"/>
      <c r="G105" s="1006"/>
      <c r="H105" s="1006"/>
      <c r="I105" s="1007"/>
      <c r="J105" s="189"/>
      <c r="K105" s="1146">
        <f t="shared" si="13"/>
        <v>0</v>
      </c>
    </row>
    <row r="106" spans="1:11" s="67" customFormat="1" ht="28.5">
      <c r="A106" s="131">
        <v>9.1</v>
      </c>
      <c r="B106" s="81" t="s">
        <v>1096</v>
      </c>
      <c r="C106" s="125" t="s">
        <v>474</v>
      </c>
      <c r="D106" s="725">
        <v>200</v>
      </c>
      <c r="E106" s="871">
        <v>9000</v>
      </c>
      <c r="F106" s="1006">
        <f t="shared" ref="F106:F160" si="14">E106*0.09</f>
        <v>810</v>
      </c>
      <c r="G106" s="1006">
        <f t="shared" ref="G106:G160" si="15">E106*0.09</f>
        <v>810</v>
      </c>
      <c r="H106" s="1006">
        <f t="shared" ref="H106:H160" si="16">E106+F106+G106</f>
        <v>10620</v>
      </c>
      <c r="I106" s="1007">
        <f t="shared" si="8"/>
        <v>2124000</v>
      </c>
      <c r="J106" s="1017" t="s">
        <v>1735</v>
      </c>
      <c r="K106" s="1146">
        <f t="shared" si="13"/>
        <v>2124000</v>
      </c>
    </row>
    <row r="107" spans="1:11" s="67" customFormat="1" ht="28.5">
      <c r="A107" s="131">
        <v>9.1999999999999993</v>
      </c>
      <c r="B107" s="81" t="s">
        <v>1097</v>
      </c>
      <c r="C107" s="125" t="s">
        <v>474</v>
      </c>
      <c r="D107" s="725">
        <v>300</v>
      </c>
      <c r="E107" s="871">
        <v>9000</v>
      </c>
      <c r="F107" s="1006">
        <f t="shared" si="14"/>
        <v>810</v>
      </c>
      <c r="G107" s="1006">
        <f t="shared" si="15"/>
        <v>810</v>
      </c>
      <c r="H107" s="1006">
        <f t="shared" si="16"/>
        <v>10620</v>
      </c>
      <c r="I107" s="1007">
        <f t="shared" si="8"/>
        <v>3186000</v>
      </c>
      <c r="J107" s="1017" t="s">
        <v>1735</v>
      </c>
      <c r="K107" s="1146">
        <f t="shared" si="13"/>
        <v>3186000</v>
      </c>
    </row>
    <row r="108" spans="1:11" s="67" customFormat="1" ht="28.5">
      <c r="A108" s="131">
        <v>9.3000000000000007</v>
      </c>
      <c r="B108" s="81" t="s">
        <v>1098</v>
      </c>
      <c r="C108" s="125" t="s">
        <v>474</v>
      </c>
      <c r="D108" s="725">
        <v>450</v>
      </c>
      <c r="E108" s="871">
        <v>9000</v>
      </c>
      <c r="F108" s="1006">
        <f t="shared" si="14"/>
        <v>810</v>
      </c>
      <c r="G108" s="1006">
        <f t="shared" si="15"/>
        <v>810</v>
      </c>
      <c r="H108" s="1006">
        <f t="shared" si="16"/>
        <v>10620</v>
      </c>
      <c r="I108" s="1007">
        <f t="shared" si="8"/>
        <v>4779000</v>
      </c>
      <c r="J108" s="1017" t="s">
        <v>1735</v>
      </c>
      <c r="K108" s="1146">
        <f t="shared" si="13"/>
        <v>4779000</v>
      </c>
    </row>
    <row r="109" spans="1:11" s="67" customFormat="1" ht="85.5">
      <c r="A109" s="131">
        <v>10</v>
      </c>
      <c r="B109" s="81" t="s">
        <v>1099</v>
      </c>
      <c r="C109" s="1049"/>
      <c r="D109" s="1040"/>
      <c r="E109" s="871"/>
      <c r="F109" s="1006"/>
      <c r="G109" s="1006"/>
      <c r="H109" s="1006"/>
      <c r="I109" s="1007"/>
      <c r="J109" s="1018"/>
      <c r="K109" s="1146">
        <f t="shared" si="13"/>
        <v>0</v>
      </c>
    </row>
    <row r="110" spans="1:11" s="67" customFormat="1" ht="28.5">
      <c r="A110" s="131">
        <v>10.1</v>
      </c>
      <c r="B110" s="81" t="s">
        <v>1100</v>
      </c>
      <c r="C110" s="125" t="s">
        <v>474</v>
      </c>
      <c r="D110" s="725">
        <v>200</v>
      </c>
      <c r="E110" s="871">
        <v>1500</v>
      </c>
      <c r="F110" s="1006">
        <f t="shared" si="14"/>
        <v>135</v>
      </c>
      <c r="G110" s="1006">
        <f t="shared" si="15"/>
        <v>135</v>
      </c>
      <c r="H110" s="1006">
        <f t="shared" si="16"/>
        <v>1770</v>
      </c>
      <c r="I110" s="1007">
        <f t="shared" si="8"/>
        <v>354000</v>
      </c>
      <c r="J110" s="1017" t="s">
        <v>1735</v>
      </c>
      <c r="K110" s="1146">
        <f t="shared" si="13"/>
        <v>354000</v>
      </c>
    </row>
    <row r="111" spans="1:11" s="67" customFormat="1" ht="28.5">
      <c r="A111" s="131">
        <v>10.199999999999999</v>
      </c>
      <c r="B111" s="81" t="s">
        <v>1101</v>
      </c>
      <c r="C111" s="125" t="s">
        <v>474</v>
      </c>
      <c r="D111" s="725">
        <v>850</v>
      </c>
      <c r="E111" s="871">
        <v>1000</v>
      </c>
      <c r="F111" s="1006">
        <f t="shared" si="14"/>
        <v>90</v>
      </c>
      <c r="G111" s="1006">
        <f t="shared" si="15"/>
        <v>90</v>
      </c>
      <c r="H111" s="1006">
        <f t="shared" si="16"/>
        <v>1180</v>
      </c>
      <c r="I111" s="1007">
        <f t="shared" si="8"/>
        <v>1003000</v>
      </c>
      <c r="J111" s="1017" t="s">
        <v>1735</v>
      </c>
      <c r="K111" s="1146">
        <f t="shared" si="13"/>
        <v>1003000</v>
      </c>
    </row>
    <row r="112" spans="1:11" s="67" customFormat="1">
      <c r="A112" s="131">
        <v>10.3</v>
      </c>
      <c r="B112" s="81" t="s">
        <v>1102</v>
      </c>
      <c r="C112" s="725" t="s">
        <v>1103</v>
      </c>
      <c r="D112" s="725">
        <v>2</v>
      </c>
      <c r="E112" s="871">
        <v>525000</v>
      </c>
      <c r="F112" s="1006">
        <f t="shared" si="14"/>
        <v>47250</v>
      </c>
      <c r="G112" s="1006">
        <f t="shared" si="15"/>
        <v>47250</v>
      </c>
      <c r="H112" s="1006">
        <f t="shared" si="16"/>
        <v>619500</v>
      </c>
      <c r="I112" s="1007">
        <f t="shared" si="8"/>
        <v>1239000</v>
      </c>
      <c r="J112" s="1017" t="s">
        <v>1735</v>
      </c>
      <c r="K112" s="1146">
        <f t="shared" si="13"/>
        <v>1239000</v>
      </c>
    </row>
    <row r="113" spans="1:11" s="67" customFormat="1" ht="156.75">
      <c r="A113" s="131">
        <v>11</v>
      </c>
      <c r="B113" s="72" t="s">
        <v>1104</v>
      </c>
      <c r="C113" s="311"/>
      <c r="D113" s="311"/>
      <c r="E113" s="871"/>
      <c r="F113" s="1006"/>
      <c r="G113" s="1006"/>
      <c r="H113" s="1006"/>
      <c r="I113" s="1007"/>
      <c r="J113" s="189"/>
      <c r="K113" s="1146">
        <f t="shared" si="13"/>
        <v>0</v>
      </c>
    </row>
    <row r="114" spans="1:11" s="67" customFormat="1">
      <c r="A114" s="131">
        <v>11.1</v>
      </c>
      <c r="B114" s="77" t="s">
        <v>1105</v>
      </c>
      <c r="C114" s="1048" t="s">
        <v>439</v>
      </c>
      <c r="D114" s="1045">
        <v>2</v>
      </c>
      <c r="E114" s="871">
        <f>952500</f>
        <v>952500</v>
      </c>
      <c r="F114" s="1006">
        <f t="shared" si="14"/>
        <v>85725</v>
      </c>
      <c r="G114" s="1006">
        <f t="shared" si="15"/>
        <v>85725</v>
      </c>
      <c r="H114" s="1006">
        <f t="shared" si="16"/>
        <v>1123950</v>
      </c>
      <c r="I114" s="1007">
        <f t="shared" si="8"/>
        <v>2247900</v>
      </c>
      <c r="J114" s="189" t="s">
        <v>1106</v>
      </c>
      <c r="K114" s="1146">
        <f t="shared" si="13"/>
        <v>2247900</v>
      </c>
    </row>
    <row r="115" spans="1:11" s="67" customFormat="1" ht="158.25" customHeight="1">
      <c r="A115" s="131">
        <v>12</v>
      </c>
      <c r="B115" s="88" t="s">
        <v>1107</v>
      </c>
      <c r="C115" s="1068" t="s">
        <v>439</v>
      </c>
      <c r="D115" s="1045">
        <v>1</v>
      </c>
      <c r="E115" s="871">
        <f>462500</f>
        <v>462500</v>
      </c>
      <c r="F115" s="1006">
        <f t="shared" si="14"/>
        <v>41625</v>
      </c>
      <c r="G115" s="1006">
        <f t="shared" si="15"/>
        <v>41625</v>
      </c>
      <c r="H115" s="1006">
        <f t="shared" si="16"/>
        <v>545750</v>
      </c>
      <c r="I115" s="1007">
        <f t="shared" si="8"/>
        <v>545750</v>
      </c>
      <c r="J115" s="189" t="s">
        <v>1106</v>
      </c>
      <c r="K115" s="1146">
        <f t="shared" si="13"/>
        <v>545750</v>
      </c>
    </row>
    <row r="116" spans="1:11" s="67" customFormat="1" ht="57.75" customHeight="1">
      <c r="A116" s="131">
        <v>13</v>
      </c>
      <c r="B116" s="72" t="s">
        <v>1108</v>
      </c>
      <c r="C116" s="1063"/>
      <c r="D116" s="1046"/>
      <c r="E116" s="871"/>
      <c r="F116" s="1006"/>
      <c r="G116" s="1006"/>
      <c r="H116" s="1006"/>
      <c r="I116" s="1007"/>
      <c r="J116" s="1013"/>
      <c r="K116" s="1146">
        <f t="shared" si="13"/>
        <v>0</v>
      </c>
    </row>
    <row r="117" spans="1:11" s="67" customFormat="1">
      <c r="A117" s="131">
        <v>13.1</v>
      </c>
      <c r="B117" s="80" t="s">
        <v>1105</v>
      </c>
      <c r="C117" s="305" t="s">
        <v>173</v>
      </c>
      <c r="D117" s="1045">
        <v>2</v>
      </c>
      <c r="E117" s="871">
        <v>100000</v>
      </c>
      <c r="F117" s="1006">
        <f t="shared" si="14"/>
        <v>9000</v>
      </c>
      <c r="G117" s="1006">
        <f t="shared" si="15"/>
        <v>9000</v>
      </c>
      <c r="H117" s="1006">
        <f t="shared" si="16"/>
        <v>118000</v>
      </c>
      <c r="I117" s="1007">
        <f t="shared" si="8"/>
        <v>236000</v>
      </c>
      <c r="J117" s="189" t="s">
        <v>1106</v>
      </c>
      <c r="K117" s="1146">
        <f t="shared" si="13"/>
        <v>236000</v>
      </c>
    </row>
    <row r="118" spans="1:11" s="67" customFormat="1" ht="96" customHeight="1">
      <c r="A118" s="131">
        <v>14</v>
      </c>
      <c r="B118" s="79" t="s">
        <v>1109</v>
      </c>
      <c r="C118" s="1048" t="s">
        <v>439</v>
      </c>
      <c r="D118" s="1045">
        <v>1</v>
      </c>
      <c r="E118" s="871">
        <f>562500</f>
        <v>562500</v>
      </c>
      <c r="F118" s="1006">
        <f t="shared" si="14"/>
        <v>50625</v>
      </c>
      <c r="G118" s="1006">
        <f t="shared" si="15"/>
        <v>50625</v>
      </c>
      <c r="H118" s="1006">
        <f t="shared" si="16"/>
        <v>663750</v>
      </c>
      <c r="I118" s="1007">
        <f t="shared" si="8"/>
        <v>663750</v>
      </c>
      <c r="J118" s="189" t="s">
        <v>1106</v>
      </c>
      <c r="K118" s="1146">
        <f t="shared" si="13"/>
        <v>663750</v>
      </c>
    </row>
    <row r="119" spans="1:11" s="67" customFormat="1" ht="57">
      <c r="A119" s="131">
        <v>15</v>
      </c>
      <c r="B119" s="89" t="s">
        <v>1110</v>
      </c>
      <c r="C119" s="305" t="s">
        <v>1111</v>
      </c>
      <c r="D119" s="1047">
        <v>15000</v>
      </c>
      <c r="E119" s="871">
        <v>17.84</v>
      </c>
      <c r="F119" s="1006">
        <f t="shared" si="14"/>
        <v>1.6055999999999999</v>
      </c>
      <c r="G119" s="1006">
        <f t="shared" si="15"/>
        <v>1.6055999999999999</v>
      </c>
      <c r="H119" s="1006">
        <f t="shared" si="16"/>
        <v>21.051199999999998</v>
      </c>
      <c r="I119" s="1007">
        <f t="shared" si="8"/>
        <v>315767.99999999994</v>
      </c>
      <c r="J119" s="206" t="s">
        <v>1735</v>
      </c>
      <c r="K119" s="1146">
        <f t="shared" si="13"/>
        <v>315768</v>
      </c>
    </row>
    <row r="120" spans="1:11" s="67" customFormat="1" ht="171">
      <c r="A120" s="131">
        <v>16</v>
      </c>
      <c r="B120" s="79" t="s">
        <v>1112</v>
      </c>
      <c r="C120" s="1048" t="s">
        <v>1113</v>
      </c>
      <c r="D120" s="1048">
        <v>1200</v>
      </c>
      <c r="E120" s="871">
        <v>6058.56</v>
      </c>
      <c r="F120" s="1006">
        <f t="shared" si="14"/>
        <v>545.2704</v>
      </c>
      <c r="G120" s="1006">
        <f t="shared" si="15"/>
        <v>545.2704</v>
      </c>
      <c r="H120" s="1006">
        <f t="shared" si="16"/>
        <v>7149.1008000000011</v>
      </c>
      <c r="I120" s="1007">
        <f t="shared" si="8"/>
        <v>8578920.9600000009</v>
      </c>
      <c r="J120" s="233" t="s">
        <v>1664</v>
      </c>
      <c r="K120" s="1146">
        <f t="shared" si="13"/>
        <v>8578920.9600000009</v>
      </c>
    </row>
    <row r="121" spans="1:11" s="67" customFormat="1" ht="99.75">
      <c r="A121" s="131">
        <v>17</v>
      </c>
      <c r="B121" s="79" t="s">
        <v>1114</v>
      </c>
      <c r="C121" s="1048" t="s">
        <v>211</v>
      </c>
      <c r="D121" s="1048">
        <v>1700</v>
      </c>
      <c r="E121" s="871">
        <v>3316.26</v>
      </c>
      <c r="F121" s="1006">
        <f t="shared" si="14"/>
        <v>298.46340000000004</v>
      </c>
      <c r="G121" s="1006">
        <f t="shared" si="15"/>
        <v>298.46340000000004</v>
      </c>
      <c r="H121" s="1006">
        <f t="shared" si="16"/>
        <v>3913.1868000000004</v>
      </c>
      <c r="I121" s="1007">
        <f t="shared" si="8"/>
        <v>6652417.5600000005</v>
      </c>
      <c r="J121" s="233" t="s">
        <v>1667</v>
      </c>
      <c r="K121" s="1146">
        <f t="shared" si="13"/>
        <v>6652417.5599999996</v>
      </c>
    </row>
    <row r="122" spans="1:11" s="67" customFormat="1" ht="144" customHeight="1">
      <c r="A122" s="131">
        <v>18</v>
      </c>
      <c r="B122" s="80" t="s">
        <v>1703</v>
      </c>
      <c r="C122" s="305" t="s">
        <v>1115</v>
      </c>
      <c r="D122" s="1048">
        <v>650</v>
      </c>
      <c r="E122" s="871">
        <v>7500</v>
      </c>
      <c r="F122" s="1006">
        <f t="shared" si="14"/>
        <v>675</v>
      </c>
      <c r="G122" s="1006">
        <f t="shared" si="15"/>
        <v>675</v>
      </c>
      <c r="H122" s="1006">
        <f t="shared" si="16"/>
        <v>8850</v>
      </c>
      <c r="I122" s="1007">
        <f t="shared" si="8"/>
        <v>5752500</v>
      </c>
      <c r="J122" s="206" t="s">
        <v>1116</v>
      </c>
      <c r="K122" s="1146">
        <f t="shared" si="13"/>
        <v>5752500</v>
      </c>
    </row>
    <row r="123" spans="1:11" s="67" customFormat="1" ht="128.25">
      <c r="A123" s="131">
        <v>19</v>
      </c>
      <c r="B123" s="72" t="s">
        <v>1117</v>
      </c>
      <c r="C123" s="1063"/>
      <c r="D123" s="1049"/>
      <c r="E123" s="871"/>
      <c r="F123" s="1006"/>
      <c r="G123" s="1006"/>
      <c r="H123" s="1006"/>
      <c r="I123" s="1007"/>
      <c r="J123" s="189"/>
      <c r="K123" s="1146">
        <f t="shared" si="13"/>
        <v>0</v>
      </c>
    </row>
    <row r="124" spans="1:11" s="67" customFormat="1" ht="15.75">
      <c r="A124" s="131">
        <v>19.100000000000001</v>
      </c>
      <c r="B124" s="80" t="s">
        <v>1118</v>
      </c>
      <c r="C124" s="305" t="s">
        <v>408</v>
      </c>
      <c r="D124" s="1047">
        <v>2</v>
      </c>
      <c r="E124" s="876">
        <f>(50908.54+500000)*0.8</f>
        <v>440726.83200000005</v>
      </c>
      <c r="F124" s="1006">
        <f t="shared" si="14"/>
        <v>39665.414880000004</v>
      </c>
      <c r="G124" s="1006">
        <f t="shared" si="15"/>
        <v>39665.414880000004</v>
      </c>
      <c r="H124" s="1006">
        <f t="shared" si="16"/>
        <v>520057.66176000005</v>
      </c>
      <c r="I124" s="1007">
        <f t="shared" si="8"/>
        <v>1040115.3235200001</v>
      </c>
      <c r="J124" s="206" t="s">
        <v>1119</v>
      </c>
      <c r="K124" s="1146">
        <f t="shared" si="13"/>
        <v>1040115.3235200001</v>
      </c>
    </row>
    <row r="125" spans="1:11" s="67" customFormat="1" ht="15.75">
      <c r="A125" s="131">
        <v>19.2</v>
      </c>
      <c r="B125" s="80" t="s">
        <v>1120</v>
      </c>
      <c r="C125" s="305" t="s">
        <v>408</v>
      </c>
      <c r="D125" s="1047">
        <v>2</v>
      </c>
      <c r="E125" s="871">
        <v>50908.54</v>
      </c>
      <c r="F125" s="1006">
        <f t="shared" si="14"/>
        <v>4581.7686000000003</v>
      </c>
      <c r="G125" s="1006">
        <f t="shared" si="15"/>
        <v>4581.7686000000003</v>
      </c>
      <c r="H125" s="1006">
        <f t="shared" si="16"/>
        <v>60072.077200000007</v>
      </c>
      <c r="I125" s="1007">
        <f t="shared" si="8"/>
        <v>120144.15440000001</v>
      </c>
      <c r="J125" s="206" t="s">
        <v>1121</v>
      </c>
      <c r="K125" s="1146">
        <f t="shared" si="13"/>
        <v>120144.1544</v>
      </c>
    </row>
    <row r="126" spans="1:11" s="67" customFormat="1" ht="85.5">
      <c r="A126" s="131">
        <v>20</v>
      </c>
      <c r="B126" s="75" t="s">
        <v>1122</v>
      </c>
      <c r="C126" s="311"/>
      <c r="D126" s="311"/>
      <c r="E126" s="871"/>
      <c r="F126" s="1006"/>
      <c r="G126" s="1006"/>
      <c r="H126" s="1006"/>
      <c r="I126" s="1007"/>
      <c r="J126" s="1019"/>
      <c r="K126" s="1146">
        <f t="shared" si="13"/>
        <v>0</v>
      </c>
    </row>
    <row r="127" spans="1:11" s="67" customFormat="1">
      <c r="A127" s="131">
        <v>20.100000000000001</v>
      </c>
      <c r="B127" s="75" t="s">
        <v>1123</v>
      </c>
      <c r="C127" s="125" t="s">
        <v>320</v>
      </c>
      <c r="D127" s="1050">
        <v>250</v>
      </c>
      <c r="E127" s="965">
        <v>296.35000000000002</v>
      </c>
      <c r="F127" s="1006">
        <f t="shared" si="14"/>
        <v>26.671500000000002</v>
      </c>
      <c r="G127" s="1006">
        <f t="shared" si="15"/>
        <v>26.671500000000002</v>
      </c>
      <c r="H127" s="1006">
        <f t="shared" si="16"/>
        <v>349.69299999999998</v>
      </c>
      <c r="I127" s="1007">
        <f t="shared" si="8"/>
        <v>87423.25</v>
      </c>
      <c r="J127" s="1020" t="s">
        <v>1668</v>
      </c>
      <c r="K127" s="1146">
        <f t="shared" si="13"/>
        <v>87423.25</v>
      </c>
    </row>
    <row r="128" spans="1:11" s="67" customFormat="1">
      <c r="A128" s="131">
        <v>20.2</v>
      </c>
      <c r="B128" s="75" t="s">
        <v>1124</v>
      </c>
      <c r="C128" s="125" t="s">
        <v>320</v>
      </c>
      <c r="D128" s="1050">
        <v>40</v>
      </c>
      <c r="E128" s="965">
        <v>6058.56</v>
      </c>
      <c r="F128" s="1006">
        <f t="shared" si="14"/>
        <v>545.2704</v>
      </c>
      <c r="G128" s="1006">
        <f t="shared" si="15"/>
        <v>545.2704</v>
      </c>
      <c r="H128" s="1006">
        <f t="shared" si="16"/>
        <v>7149.1008000000011</v>
      </c>
      <c r="I128" s="1007">
        <f t="shared" si="8"/>
        <v>285964.03200000006</v>
      </c>
      <c r="J128" s="233" t="s">
        <v>1664</v>
      </c>
      <c r="K128" s="1146">
        <f t="shared" si="13"/>
        <v>285964.03200000001</v>
      </c>
    </row>
    <row r="129" spans="1:11" s="67" customFormat="1">
      <c r="A129" s="131">
        <v>20.3</v>
      </c>
      <c r="B129" s="75" t="s">
        <v>1125</v>
      </c>
      <c r="C129" s="125" t="s">
        <v>320</v>
      </c>
      <c r="D129" s="1050">
        <v>350</v>
      </c>
      <c r="E129" s="965">
        <v>3000.48</v>
      </c>
      <c r="F129" s="1006">
        <f t="shared" si="14"/>
        <v>270.04320000000001</v>
      </c>
      <c r="G129" s="1006">
        <f t="shared" si="15"/>
        <v>270.04320000000001</v>
      </c>
      <c r="H129" s="1006">
        <f t="shared" si="16"/>
        <v>3540.5664000000002</v>
      </c>
      <c r="I129" s="1007">
        <f t="shared" si="8"/>
        <v>1239198.24</v>
      </c>
      <c r="J129" s="233" t="s">
        <v>1670</v>
      </c>
      <c r="K129" s="1146">
        <f t="shared" si="13"/>
        <v>1239198.24</v>
      </c>
    </row>
    <row r="130" spans="1:11" s="67" customFormat="1">
      <c r="A130" s="131">
        <v>20.399999999999999</v>
      </c>
      <c r="B130" s="75" t="s">
        <v>1126</v>
      </c>
      <c r="C130" s="125" t="s">
        <v>320</v>
      </c>
      <c r="D130" s="1050">
        <v>15</v>
      </c>
      <c r="E130" s="965">
        <v>7369.48</v>
      </c>
      <c r="F130" s="1006">
        <f t="shared" si="14"/>
        <v>663.25319999999999</v>
      </c>
      <c r="G130" s="1006">
        <f t="shared" si="15"/>
        <v>663.25319999999999</v>
      </c>
      <c r="H130" s="1006">
        <f t="shared" si="16"/>
        <v>8695.9863999999998</v>
      </c>
      <c r="I130" s="1007">
        <f t="shared" si="8"/>
        <v>130439.796</v>
      </c>
      <c r="J130" s="233" t="s">
        <v>1669</v>
      </c>
      <c r="K130" s="1146">
        <f t="shared" si="13"/>
        <v>130439.79599999999</v>
      </c>
    </row>
    <row r="131" spans="1:11" s="67" customFormat="1">
      <c r="A131" s="131">
        <v>20.5</v>
      </c>
      <c r="B131" s="75" t="s">
        <v>1127</v>
      </c>
      <c r="C131" s="125" t="s">
        <v>320</v>
      </c>
      <c r="D131" s="1050">
        <v>375</v>
      </c>
      <c r="E131" s="871">
        <v>319.88</v>
      </c>
      <c r="F131" s="1006">
        <f t="shared" si="14"/>
        <v>28.789199999999997</v>
      </c>
      <c r="G131" s="1006">
        <f t="shared" si="15"/>
        <v>28.789199999999997</v>
      </c>
      <c r="H131" s="1006">
        <f t="shared" si="16"/>
        <v>377.45839999999998</v>
      </c>
      <c r="I131" s="1007">
        <f t="shared" si="8"/>
        <v>141546.9</v>
      </c>
      <c r="J131" s="1020" t="s">
        <v>1128</v>
      </c>
      <c r="K131" s="1146">
        <f t="shared" si="13"/>
        <v>141546.9</v>
      </c>
    </row>
    <row r="132" spans="1:11" s="67" customFormat="1">
      <c r="A132" s="131">
        <v>20.6</v>
      </c>
      <c r="B132" s="75" t="s">
        <v>1129</v>
      </c>
      <c r="C132" s="125" t="s">
        <v>320</v>
      </c>
      <c r="D132" s="1050">
        <v>50</v>
      </c>
      <c r="E132" s="1075">
        <f>E128</f>
        <v>6058.56</v>
      </c>
      <c r="F132" s="1006">
        <f t="shared" si="14"/>
        <v>545.2704</v>
      </c>
      <c r="G132" s="1006">
        <f t="shared" si="15"/>
        <v>545.2704</v>
      </c>
      <c r="H132" s="1006">
        <f t="shared" si="16"/>
        <v>7149.1008000000011</v>
      </c>
      <c r="I132" s="1007">
        <f t="shared" si="8"/>
        <v>357455.04000000004</v>
      </c>
      <c r="J132" s="233" t="s">
        <v>1664</v>
      </c>
      <c r="K132" s="1146">
        <f t="shared" si="13"/>
        <v>357455.04</v>
      </c>
    </row>
    <row r="133" spans="1:11" s="67" customFormat="1">
      <c r="A133" s="131">
        <v>20.7</v>
      </c>
      <c r="B133" s="75" t="s">
        <v>1130</v>
      </c>
      <c r="C133" s="125" t="s">
        <v>320</v>
      </c>
      <c r="D133" s="1050">
        <v>750</v>
      </c>
      <c r="E133" s="965">
        <v>8751.26</v>
      </c>
      <c r="F133" s="1006">
        <f t="shared" si="14"/>
        <v>787.61339999999996</v>
      </c>
      <c r="G133" s="1006">
        <f t="shared" si="15"/>
        <v>787.61339999999996</v>
      </c>
      <c r="H133" s="1006">
        <f t="shared" si="16"/>
        <v>10326.486800000001</v>
      </c>
      <c r="I133" s="1007">
        <f t="shared" si="8"/>
        <v>7744865.1000000006</v>
      </c>
      <c r="J133" s="233" t="s">
        <v>1671</v>
      </c>
      <c r="K133" s="1146">
        <f t="shared" si="13"/>
        <v>7744865.0999999996</v>
      </c>
    </row>
    <row r="134" spans="1:11" s="67" customFormat="1" ht="57">
      <c r="A134" s="131">
        <v>20.8</v>
      </c>
      <c r="B134" s="75" t="s">
        <v>1131</v>
      </c>
      <c r="C134" s="125" t="s">
        <v>141</v>
      </c>
      <c r="D134" s="1050">
        <v>75</v>
      </c>
      <c r="E134" s="965">
        <v>63984.42</v>
      </c>
      <c r="F134" s="1006">
        <f t="shared" si="14"/>
        <v>5758.5977999999996</v>
      </c>
      <c r="G134" s="1006">
        <f t="shared" si="15"/>
        <v>5758.5977999999996</v>
      </c>
      <c r="H134" s="1006">
        <f t="shared" si="16"/>
        <v>75501.615600000005</v>
      </c>
      <c r="I134" s="1007">
        <f t="shared" ref="I134:I135" si="17">D134*H134</f>
        <v>5662621.1699999999</v>
      </c>
      <c r="J134" s="233" t="s">
        <v>1666</v>
      </c>
      <c r="K134" s="1146">
        <f t="shared" si="13"/>
        <v>5662621.1699999999</v>
      </c>
    </row>
    <row r="135" spans="1:11" s="67" customFormat="1" ht="199.5">
      <c r="A135" s="1334">
        <v>21</v>
      </c>
      <c r="B135" s="90" t="s">
        <v>1132</v>
      </c>
      <c r="C135" s="1338" t="s">
        <v>173</v>
      </c>
      <c r="D135" s="1340">
        <v>1</v>
      </c>
      <c r="E135" s="871">
        <v>1100000</v>
      </c>
      <c r="F135" s="1006">
        <f t="shared" si="14"/>
        <v>99000</v>
      </c>
      <c r="G135" s="1006">
        <f t="shared" si="15"/>
        <v>99000</v>
      </c>
      <c r="H135" s="1006">
        <f t="shared" si="16"/>
        <v>1298000</v>
      </c>
      <c r="I135" s="1007">
        <f t="shared" si="17"/>
        <v>1298000</v>
      </c>
      <c r="J135" s="1342" t="s">
        <v>1746</v>
      </c>
      <c r="K135" s="1146">
        <f t="shared" si="13"/>
        <v>1298000</v>
      </c>
    </row>
    <row r="136" spans="1:11" s="67" customFormat="1" ht="128.25">
      <c r="A136" s="1335"/>
      <c r="B136" s="91" t="s">
        <v>1133</v>
      </c>
      <c r="C136" s="1339"/>
      <c r="D136" s="1341"/>
      <c r="E136" s="871"/>
      <c r="F136" s="1006"/>
      <c r="G136" s="1006"/>
      <c r="H136" s="1006"/>
      <c r="I136" s="1007"/>
      <c r="J136" s="1343"/>
      <c r="K136" s="1146">
        <f t="shared" si="13"/>
        <v>0</v>
      </c>
    </row>
    <row r="137" spans="1:11" s="67" customFormat="1" ht="171">
      <c r="A137" s="992">
        <v>22</v>
      </c>
      <c r="B137" s="92" t="s">
        <v>1134</v>
      </c>
      <c r="C137" s="1069" t="s">
        <v>173</v>
      </c>
      <c r="D137" s="1051">
        <v>1</v>
      </c>
      <c r="E137" s="871">
        <f>500000</f>
        <v>500000</v>
      </c>
      <c r="F137" s="1006">
        <f t="shared" si="14"/>
        <v>45000</v>
      </c>
      <c r="G137" s="1006">
        <f t="shared" si="15"/>
        <v>45000</v>
      </c>
      <c r="H137" s="1006">
        <f t="shared" si="16"/>
        <v>590000</v>
      </c>
      <c r="I137" s="1007">
        <f>H137*D137</f>
        <v>590000</v>
      </c>
      <c r="J137" s="189" t="s">
        <v>1746</v>
      </c>
      <c r="K137" s="1146">
        <f t="shared" si="13"/>
        <v>590000</v>
      </c>
    </row>
    <row r="138" spans="1:11" s="67" customFormat="1" ht="85.5">
      <c r="A138" s="993">
        <v>23</v>
      </c>
      <c r="B138" s="93" t="s">
        <v>1135</v>
      </c>
      <c r="C138" s="1070" t="s">
        <v>173</v>
      </c>
      <c r="D138" s="1052">
        <v>1</v>
      </c>
      <c r="E138" s="871">
        <f>100000</f>
        <v>100000</v>
      </c>
      <c r="F138" s="1006">
        <f t="shared" si="14"/>
        <v>9000</v>
      </c>
      <c r="G138" s="1006">
        <f t="shared" si="15"/>
        <v>9000</v>
      </c>
      <c r="H138" s="1006">
        <f t="shared" si="16"/>
        <v>118000</v>
      </c>
      <c r="I138" s="1007">
        <f t="shared" ref="I138:I183" si="18">H138*D138</f>
        <v>118000</v>
      </c>
      <c r="J138" s="189" t="s">
        <v>1746</v>
      </c>
      <c r="K138" s="1146">
        <f t="shared" ref="K138:K201" si="19">D138*E138*1.18</f>
        <v>118000</v>
      </c>
    </row>
    <row r="139" spans="1:11" s="67" customFormat="1" ht="93.75" customHeight="1">
      <c r="A139" s="993">
        <v>24</v>
      </c>
      <c r="B139" s="93" t="s">
        <v>1136</v>
      </c>
      <c r="C139" s="139" t="s">
        <v>439</v>
      </c>
      <c r="D139" s="151">
        <v>30</v>
      </c>
      <c r="E139" s="871">
        <v>10000</v>
      </c>
      <c r="F139" s="1006">
        <f t="shared" si="14"/>
        <v>900</v>
      </c>
      <c r="G139" s="1006">
        <f t="shared" si="15"/>
        <v>900</v>
      </c>
      <c r="H139" s="1006">
        <f t="shared" si="16"/>
        <v>11800</v>
      </c>
      <c r="I139" s="1007">
        <f t="shared" si="18"/>
        <v>354000</v>
      </c>
      <c r="J139" s="189" t="s">
        <v>1746</v>
      </c>
      <c r="K139" s="1146">
        <f t="shared" si="19"/>
        <v>354000</v>
      </c>
    </row>
    <row r="140" spans="1:11" s="67" customFormat="1" ht="97.5" customHeight="1">
      <c r="A140" s="993">
        <v>25</v>
      </c>
      <c r="B140" s="94" t="s">
        <v>1137</v>
      </c>
      <c r="C140" s="151" t="s">
        <v>173</v>
      </c>
      <c r="D140" s="151">
        <v>1</v>
      </c>
      <c r="E140" s="871">
        <v>200000</v>
      </c>
      <c r="F140" s="1006">
        <f t="shared" si="14"/>
        <v>18000</v>
      </c>
      <c r="G140" s="1006">
        <f t="shared" si="15"/>
        <v>18000</v>
      </c>
      <c r="H140" s="1006">
        <f t="shared" si="16"/>
        <v>236000</v>
      </c>
      <c r="I140" s="1007">
        <f t="shared" si="18"/>
        <v>236000</v>
      </c>
      <c r="J140" s="189" t="s">
        <v>1746</v>
      </c>
      <c r="K140" s="1146">
        <f t="shared" si="19"/>
        <v>236000</v>
      </c>
    </row>
    <row r="141" spans="1:11" s="67" customFormat="1" ht="72" customHeight="1">
      <c r="A141" s="994">
        <v>26</v>
      </c>
      <c r="B141" s="95" t="s">
        <v>1138</v>
      </c>
      <c r="C141" s="1053"/>
      <c r="D141" s="1053"/>
      <c r="E141" s="871"/>
      <c r="F141" s="1006"/>
      <c r="G141" s="1006"/>
      <c r="H141" s="1006"/>
      <c r="I141" s="1007"/>
      <c r="J141" s="1021"/>
      <c r="K141" s="1146">
        <f t="shared" si="19"/>
        <v>0</v>
      </c>
    </row>
    <row r="142" spans="1:11" s="67" customFormat="1" ht="108" customHeight="1">
      <c r="A142" s="994">
        <v>26.1</v>
      </c>
      <c r="B142" s="92" t="s">
        <v>1139</v>
      </c>
      <c r="C142" s="1058" t="s">
        <v>173</v>
      </c>
      <c r="D142" s="725">
        <v>1</v>
      </c>
      <c r="E142" s="871">
        <v>35532.43</v>
      </c>
      <c r="F142" s="1006">
        <f t="shared" si="14"/>
        <v>3197.9186999999997</v>
      </c>
      <c r="G142" s="1006">
        <f t="shared" si="15"/>
        <v>3197.9186999999997</v>
      </c>
      <c r="H142" s="1006">
        <f t="shared" si="16"/>
        <v>41928.267400000004</v>
      </c>
      <c r="I142" s="1007">
        <f t="shared" si="18"/>
        <v>41928.267400000004</v>
      </c>
      <c r="J142" s="206" t="s">
        <v>1746</v>
      </c>
      <c r="K142" s="1146">
        <f t="shared" si="19"/>
        <v>41928.267399999997</v>
      </c>
    </row>
    <row r="143" spans="1:11" s="67" customFormat="1" ht="92.25" customHeight="1">
      <c r="A143" s="994">
        <v>26.2</v>
      </c>
      <c r="B143" s="92" t="s">
        <v>1140</v>
      </c>
      <c r="C143" s="1058" t="s">
        <v>173</v>
      </c>
      <c r="D143" s="725">
        <v>1</v>
      </c>
      <c r="E143" s="871">
        <v>30322.32</v>
      </c>
      <c r="F143" s="1006">
        <f t="shared" si="14"/>
        <v>2729.0088000000001</v>
      </c>
      <c r="G143" s="1006">
        <f t="shared" si="15"/>
        <v>2729.0088000000001</v>
      </c>
      <c r="H143" s="1006">
        <f t="shared" si="16"/>
        <v>35780.337600000006</v>
      </c>
      <c r="I143" s="1007">
        <f t="shared" si="18"/>
        <v>35780.337600000006</v>
      </c>
      <c r="J143" s="206" t="s">
        <v>1746</v>
      </c>
      <c r="K143" s="1146">
        <f t="shared" si="19"/>
        <v>35780.337599999999</v>
      </c>
    </row>
    <row r="144" spans="1:11" s="67" customFormat="1" ht="180.75" customHeight="1">
      <c r="A144" s="994">
        <v>26.3</v>
      </c>
      <c r="B144" s="92" t="s">
        <v>1141</v>
      </c>
      <c r="C144" s="1058" t="s">
        <v>173</v>
      </c>
      <c r="D144" s="725">
        <v>1</v>
      </c>
      <c r="E144" s="871">
        <f>443372.68</f>
        <v>443372.68</v>
      </c>
      <c r="F144" s="1006">
        <f t="shared" si="14"/>
        <v>39903.5412</v>
      </c>
      <c r="G144" s="1006">
        <f t="shared" si="15"/>
        <v>39903.5412</v>
      </c>
      <c r="H144" s="1006">
        <f t="shared" si="16"/>
        <v>523179.76239999995</v>
      </c>
      <c r="I144" s="1007">
        <f t="shared" si="18"/>
        <v>523179.76239999995</v>
      </c>
      <c r="J144" s="206" t="s">
        <v>1746</v>
      </c>
      <c r="K144" s="1146">
        <f t="shared" si="19"/>
        <v>523179.76239999995</v>
      </c>
    </row>
    <row r="145" spans="1:11" s="67" customFormat="1" ht="93.75" customHeight="1">
      <c r="A145" s="994">
        <v>26.4</v>
      </c>
      <c r="B145" s="92" t="s">
        <v>1142</v>
      </c>
      <c r="C145" s="1058" t="s">
        <v>173</v>
      </c>
      <c r="D145" s="725">
        <v>1</v>
      </c>
      <c r="E145" s="876">
        <f>565359.94*0.6</f>
        <v>339215.96399999998</v>
      </c>
      <c r="F145" s="1006">
        <f t="shared" si="14"/>
        <v>30529.436759999997</v>
      </c>
      <c r="G145" s="1006">
        <f t="shared" si="15"/>
        <v>30529.436759999997</v>
      </c>
      <c r="H145" s="1006">
        <f t="shared" si="16"/>
        <v>400274.83752</v>
      </c>
      <c r="I145" s="1007">
        <f t="shared" si="18"/>
        <v>400274.83752</v>
      </c>
      <c r="J145" s="206" t="s">
        <v>1746</v>
      </c>
      <c r="K145" s="1146">
        <f t="shared" si="19"/>
        <v>400274.83751999994</v>
      </c>
    </row>
    <row r="146" spans="1:11" s="67" customFormat="1" ht="99.75">
      <c r="A146" s="994">
        <v>26.5</v>
      </c>
      <c r="B146" s="92" t="s">
        <v>1143</v>
      </c>
      <c r="C146" s="1058" t="s">
        <v>173</v>
      </c>
      <c r="D146" s="725">
        <v>1</v>
      </c>
      <c r="E146" s="871">
        <v>90680.42</v>
      </c>
      <c r="F146" s="1006">
        <f t="shared" si="14"/>
        <v>8161.2377999999999</v>
      </c>
      <c r="G146" s="1006">
        <f t="shared" si="15"/>
        <v>8161.2377999999999</v>
      </c>
      <c r="H146" s="1006">
        <f t="shared" si="16"/>
        <v>107002.8956</v>
      </c>
      <c r="I146" s="1007">
        <f t="shared" si="18"/>
        <v>107002.8956</v>
      </c>
      <c r="J146" s="206" t="s">
        <v>1746</v>
      </c>
      <c r="K146" s="1146">
        <f t="shared" si="19"/>
        <v>107002.89559999999</v>
      </c>
    </row>
    <row r="147" spans="1:11" s="67" customFormat="1" ht="69" customHeight="1">
      <c r="A147" s="994">
        <v>26.6</v>
      </c>
      <c r="B147" s="92" t="s">
        <v>1144</v>
      </c>
      <c r="C147" s="1058" t="s">
        <v>173</v>
      </c>
      <c r="D147" s="725">
        <v>1</v>
      </c>
      <c r="E147" s="871">
        <v>14705.25</v>
      </c>
      <c r="F147" s="1006">
        <f t="shared" si="14"/>
        <v>1323.4724999999999</v>
      </c>
      <c r="G147" s="1006">
        <f t="shared" si="15"/>
        <v>1323.4724999999999</v>
      </c>
      <c r="H147" s="1006">
        <f t="shared" si="16"/>
        <v>17352.195</v>
      </c>
      <c r="I147" s="1007">
        <f t="shared" si="18"/>
        <v>17352.195</v>
      </c>
      <c r="J147" s="206" t="s">
        <v>1746</v>
      </c>
      <c r="K147" s="1146">
        <f t="shared" si="19"/>
        <v>17352.195</v>
      </c>
    </row>
    <row r="148" spans="1:11" s="67" customFormat="1" ht="85.5">
      <c r="A148" s="994">
        <v>26.7</v>
      </c>
      <c r="B148" s="92" t="s">
        <v>1145</v>
      </c>
      <c r="C148" s="1058" t="s">
        <v>173</v>
      </c>
      <c r="D148" s="725">
        <v>1</v>
      </c>
      <c r="E148" s="871">
        <v>16080.99</v>
      </c>
      <c r="F148" s="1006">
        <f t="shared" si="14"/>
        <v>1447.2891</v>
      </c>
      <c r="G148" s="1006">
        <f t="shared" si="15"/>
        <v>1447.2891</v>
      </c>
      <c r="H148" s="1006">
        <f t="shared" si="16"/>
        <v>18975.568200000002</v>
      </c>
      <c r="I148" s="1007">
        <f t="shared" si="18"/>
        <v>18975.568200000002</v>
      </c>
      <c r="J148" s="206" t="s">
        <v>1746</v>
      </c>
      <c r="K148" s="1146">
        <f t="shared" si="19"/>
        <v>18975.568199999998</v>
      </c>
    </row>
    <row r="149" spans="1:11" s="67" customFormat="1" ht="114">
      <c r="A149" s="994">
        <v>26.8</v>
      </c>
      <c r="B149" s="92" t="s">
        <v>1146</v>
      </c>
      <c r="C149" s="1058" t="s">
        <v>173</v>
      </c>
      <c r="D149" s="725">
        <v>1</v>
      </c>
      <c r="E149" s="871">
        <v>8988.68</v>
      </c>
      <c r="F149" s="1006">
        <f t="shared" si="14"/>
        <v>808.98119999999994</v>
      </c>
      <c r="G149" s="1006">
        <f t="shared" si="15"/>
        <v>808.98119999999994</v>
      </c>
      <c r="H149" s="1006">
        <f t="shared" si="16"/>
        <v>10606.642400000001</v>
      </c>
      <c r="I149" s="1007">
        <f t="shared" si="18"/>
        <v>10606.642400000001</v>
      </c>
      <c r="J149" s="206" t="s">
        <v>1746</v>
      </c>
      <c r="K149" s="1146">
        <f t="shared" si="19"/>
        <v>10606.642400000001</v>
      </c>
    </row>
    <row r="150" spans="1:11" s="67" customFormat="1" ht="124.5" customHeight="1">
      <c r="A150" s="994">
        <v>26.9</v>
      </c>
      <c r="B150" s="92" t="s">
        <v>1064</v>
      </c>
      <c r="C150" s="1058" t="s">
        <v>173</v>
      </c>
      <c r="D150" s="725">
        <v>1</v>
      </c>
      <c r="E150" s="871">
        <v>8613.92</v>
      </c>
      <c r="F150" s="1006">
        <f t="shared" si="14"/>
        <v>775.25279999999998</v>
      </c>
      <c r="G150" s="1006">
        <f t="shared" si="15"/>
        <v>775.25279999999998</v>
      </c>
      <c r="H150" s="1006">
        <f t="shared" si="16"/>
        <v>10164.4256</v>
      </c>
      <c r="I150" s="1007">
        <f t="shared" si="18"/>
        <v>10164.4256</v>
      </c>
      <c r="J150" s="206" t="s">
        <v>1746</v>
      </c>
      <c r="K150" s="1146">
        <f t="shared" si="19"/>
        <v>10164.425599999999</v>
      </c>
    </row>
    <row r="151" spans="1:11" s="67" customFormat="1" ht="93.75" customHeight="1">
      <c r="A151" s="995">
        <v>26.1</v>
      </c>
      <c r="B151" s="92" t="s">
        <v>1065</v>
      </c>
      <c r="C151" s="1058" t="s">
        <v>173</v>
      </c>
      <c r="D151" s="725">
        <v>1</v>
      </c>
      <c r="E151" s="871">
        <v>2071.9</v>
      </c>
      <c r="F151" s="1006">
        <f t="shared" si="14"/>
        <v>186.471</v>
      </c>
      <c r="G151" s="1006">
        <f t="shared" si="15"/>
        <v>186.471</v>
      </c>
      <c r="H151" s="1006">
        <f t="shared" si="16"/>
        <v>2444.8420000000001</v>
      </c>
      <c r="I151" s="1007">
        <f t="shared" si="18"/>
        <v>2444.8420000000001</v>
      </c>
      <c r="J151" s="206" t="s">
        <v>1746</v>
      </c>
      <c r="K151" s="1146">
        <f t="shared" si="19"/>
        <v>2444.8420000000001</v>
      </c>
    </row>
    <row r="152" spans="1:11" s="67" customFormat="1" ht="211.5" customHeight="1">
      <c r="A152" s="995">
        <v>26.11</v>
      </c>
      <c r="B152" s="92" t="s">
        <v>1069</v>
      </c>
      <c r="C152" s="1058" t="s">
        <v>173</v>
      </c>
      <c r="D152" s="725">
        <v>1</v>
      </c>
      <c r="E152" s="871">
        <v>2782.87</v>
      </c>
      <c r="F152" s="1006">
        <f t="shared" si="14"/>
        <v>250.45829999999998</v>
      </c>
      <c r="G152" s="1006">
        <f t="shared" si="15"/>
        <v>250.45829999999998</v>
      </c>
      <c r="H152" s="1006">
        <f t="shared" si="16"/>
        <v>3283.7865999999995</v>
      </c>
      <c r="I152" s="1007">
        <f t="shared" si="18"/>
        <v>3283.7865999999995</v>
      </c>
      <c r="J152" s="206" t="s">
        <v>1746</v>
      </c>
      <c r="K152" s="1146">
        <f t="shared" si="19"/>
        <v>3283.7865999999999</v>
      </c>
    </row>
    <row r="153" spans="1:11" s="67" customFormat="1" ht="78" customHeight="1">
      <c r="A153" s="995">
        <v>26.12</v>
      </c>
      <c r="B153" s="92" t="s">
        <v>1071</v>
      </c>
      <c r="C153" s="1058" t="s">
        <v>173</v>
      </c>
      <c r="D153" s="725">
        <v>1</v>
      </c>
      <c r="E153" s="871">
        <v>6003.88</v>
      </c>
      <c r="F153" s="1006">
        <f t="shared" si="14"/>
        <v>540.3492</v>
      </c>
      <c r="G153" s="1006">
        <f t="shared" si="15"/>
        <v>540.3492</v>
      </c>
      <c r="H153" s="1006">
        <f t="shared" si="16"/>
        <v>7084.5783999999994</v>
      </c>
      <c r="I153" s="1007">
        <f t="shared" si="18"/>
        <v>7084.5783999999994</v>
      </c>
      <c r="J153" s="206" t="s">
        <v>1746</v>
      </c>
      <c r="K153" s="1146">
        <f t="shared" si="19"/>
        <v>7084.5783999999994</v>
      </c>
    </row>
    <row r="154" spans="1:11" s="67" customFormat="1" ht="84" customHeight="1">
      <c r="A154" s="995">
        <v>26.13</v>
      </c>
      <c r="B154" s="92" t="s">
        <v>1147</v>
      </c>
      <c r="C154" s="1058" t="s">
        <v>173</v>
      </c>
      <c r="D154" s="725">
        <v>1</v>
      </c>
      <c r="E154" s="871">
        <v>12476.16</v>
      </c>
      <c r="F154" s="1006">
        <f t="shared" si="14"/>
        <v>1122.8543999999999</v>
      </c>
      <c r="G154" s="1006">
        <f t="shared" si="15"/>
        <v>1122.8543999999999</v>
      </c>
      <c r="H154" s="1006">
        <f t="shared" si="16"/>
        <v>14721.8688</v>
      </c>
      <c r="I154" s="1007">
        <f t="shared" si="18"/>
        <v>14721.8688</v>
      </c>
      <c r="J154" s="206" t="s">
        <v>1746</v>
      </c>
      <c r="K154" s="1146">
        <f t="shared" si="19"/>
        <v>14721.868799999998</v>
      </c>
    </row>
    <row r="155" spans="1:11" s="67" customFormat="1" ht="128.25">
      <c r="A155" s="995">
        <v>26.14</v>
      </c>
      <c r="B155" s="92" t="s">
        <v>1148</v>
      </c>
      <c r="C155" s="1058" t="s">
        <v>173</v>
      </c>
      <c r="D155" s="725">
        <v>1</v>
      </c>
      <c r="E155" s="871">
        <v>136012.19</v>
      </c>
      <c r="F155" s="1006">
        <f t="shared" si="14"/>
        <v>12241.097099999999</v>
      </c>
      <c r="G155" s="1006">
        <f t="shared" si="15"/>
        <v>12241.097099999999</v>
      </c>
      <c r="H155" s="1006">
        <f t="shared" si="16"/>
        <v>160494.38420000003</v>
      </c>
      <c r="I155" s="1007">
        <f t="shared" si="18"/>
        <v>160494.38420000003</v>
      </c>
      <c r="J155" s="206" t="s">
        <v>1746</v>
      </c>
      <c r="K155" s="1146">
        <f t="shared" si="19"/>
        <v>160494.3842</v>
      </c>
    </row>
    <row r="156" spans="1:11" s="67" customFormat="1" ht="63.75" customHeight="1">
      <c r="A156" s="995">
        <v>26.15</v>
      </c>
      <c r="B156" s="92" t="s">
        <v>1075</v>
      </c>
      <c r="C156" s="1054"/>
      <c r="D156" s="1054"/>
      <c r="E156" s="871"/>
      <c r="F156" s="1006"/>
      <c r="G156" s="1006"/>
      <c r="H156" s="1006"/>
      <c r="I156" s="1007"/>
      <c r="J156" s="1022"/>
      <c r="K156" s="1146">
        <f t="shared" si="19"/>
        <v>0</v>
      </c>
    </row>
    <row r="157" spans="1:11" s="67" customFormat="1" ht="48" customHeight="1">
      <c r="A157" s="994" t="s">
        <v>1149</v>
      </c>
      <c r="B157" s="92" t="s">
        <v>1077</v>
      </c>
      <c r="C157" s="1058" t="s">
        <v>173</v>
      </c>
      <c r="D157" s="725">
        <v>1</v>
      </c>
      <c r="E157" s="871">
        <v>36222.67</v>
      </c>
      <c r="F157" s="1006">
        <f t="shared" si="14"/>
        <v>3260.0402999999997</v>
      </c>
      <c r="G157" s="1006">
        <f t="shared" si="15"/>
        <v>3260.0402999999997</v>
      </c>
      <c r="H157" s="1006">
        <f t="shared" si="16"/>
        <v>42742.750599999999</v>
      </c>
      <c r="I157" s="1007">
        <f t="shared" si="18"/>
        <v>42742.750599999999</v>
      </c>
      <c r="J157" s="206" t="s">
        <v>1746</v>
      </c>
      <c r="K157" s="1146">
        <f t="shared" si="19"/>
        <v>42742.750599999992</v>
      </c>
    </row>
    <row r="158" spans="1:11" s="67" customFormat="1" ht="28.5">
      <c r="A158" s="994" t="s">
        <v>1150</v>
      </c>
      <c r="B158" s="92" t="s">
        <v>1079</v>
      </c>
      <c r="C158" s="1058" t="s">
        <v>173</v>
      </c>
      <c r="D158" s="725">
        <v>1</v>
      </c>
      <c r="E158" s="871">
        <v>14163.64</v>
      </c>
      <c r="F158" s="1006">
        <f t="shared" si="14"/>
        <v>1274.7275999999999</v>
      </c>
      <c r="G158" s="1006">
        <f t="shared" si="15"/>
        <v>1274.7275999999999</v>
      </c>
      <c r="H158" s="1006">
        <f t="shared" si="16"/>
        <v>16713.0952</v>
      </c>
      <c r="I158" s="1007">
        <f t="shared" si="18"/>
        <v>16713.0952</v>
      </c>
      <c r="J158" s="206" t="s">
        <v>1746</v>
      </c>
      <c r="K158" s="1146">
        <f t="shared" si="19"/>
        <v>16713.0952</v>
      </c>
    </row>
    <row r="159" spans="1:11" s="67" customFormat="1" ht="28.5">
      <c r="A159" s="994" t="s">
        <v>1151</v>
      </c>
      <c r="B159" s="92" t="s">
        <v>1081</v>
      </c>
      <c r="C159" s="1058" t="s">
        <v>173</v>
      </c>
      <c r="D159" s="725">
        <v>1</v>
      </c>
      <c r="E159" s="871">
        <v>5032.84</v>
      </c>
      <c r="F159" s="1006">
        <f t="shared" si="14"/>
        <v>452.9556</v>
      </c>
      <c r="G159" s="1006">
        <f t="shared" si="15"/>
        <v>452.9556</v>
      </c>
      <c r="H159" s="1006">
        <f t="shared" si="16"/>
        <v>5938.7512000000006</v>
      </c>
      <c r="I159" s="1007">
        <f t="shared" si="18"/>
        <v>5938.7512000000006</v>
      </c>
      <c r="J159" s="206" t="s">
        <v>1746</v>
      </c>
      <c r="K159" s="1146">
        <f t="shared" si="19"/>
        <v>5938.7511999999997</v>
      </c>
    </row>
    <row r="160" spans="1:11" s="67" customFormat="1" ht="28.5">
      <c r="A160" s="994">
        <v>26.16</v>
      </c>
      <c r="B160" s="92" t="s">
        <v>1051</v>
      </c>
      <c r="C160" s="1058" t="s">
        <v>173</v>
      </c>
      <c r="D160" s="725">
        <v>1</v>
      </c>
      <c r="E160" s="871">
        <v>14502.83</v>
      </c>
      <c r="F160" s="1006">
        <f t="shared" si="14"/>
        <v>1305.2547</v>
      </c>
      <c r="G160" s="1006">
        <f t="shared" si="15"/>
        <v>1305.2547</v>
      </c>
      <c r="H160" s="1006">
        <f t="shared" si="16"/>
        <v>17113.339400000001</v>
      </c>
      <c r="I160" s="1007">
        <f t="shared" si="18"/>
        <v>17113.339400000001</v>
      </c>
      <c r="J160" s="206" t="s">
        <v>1746</v>
      </c>
      <c r="K160" s="1146">
        <f t="shared" si="19"/>
        <v>17113.339400000001</v>
      </c>
    </row>
    <row r="161" spans="1:11" s="67" customFormat="1" ht="28.5">
      <c r="A161" s="994">
        <v>26.17</v>
      </c>
      <c r="B161" s="92" t="s">
        <v>1083</v>
      </c>
      <c r="C161" s="1058" t="s">
        <v>173</v>
      </c>
      <c r="D161" s="725">
        <v>1</v>
      </c>
      <c r="E161" s="871">
        <v>6770.36</v>
      </c>
      <c r="F161" s="1006">
        <f t="shared" ref="F161:F222" si="20">E161*0.09</f>
        <v>609.33239999999989</v>
      </c>
      <c r="G161" s="1006">
        <f t="shared" ref="G161:G222" si="21">E161*0.09</f>
        <v>609.33239999999989</v>
      </c>
      <c r="H161" s="1006">
        <f t="shared" ref="H161:H222" si="22">E161+F161+G161</f>
        <v>7989.0248000000001</v>
      </c>
      <c r="I161" s="1007">
        <f t="shared" si="18"/>
        <v>7989.0248000000001</v>
      </c>
      <c r="J161" s="206" t="s">
        <v>1746</v>
      </c>
      <c r="K161" s="1146">
        <f t="shared" si="19"/>
        <v>7989.0247999999992</v>
      </c>
    </row>
    <row r="162" spans="1:11" s="67" customFormat="1" ht="28.5">
      <c r="A162" s="994">
        <v>26.18</v>
      </c>
      <c r="B162" s="92" t="s">
        <v>1152</v>
      </c>
      <c r="C162" s="1058" t="s">
        <v>173</v>
      </c>
      <c r="D162" s="725">
        <v>1</v>
      </c>
      <c r="E162" s="871">
        <v>26280</v>
      </c>
      <c r="F162" s="1006">
        <f t="shared" si="20"/>
        <v>2365.1999999999998</v>
      </c>
      <c r="G162" s="1006">
        <f t="shared" si="21"/>
        <v>2365.1999999999998</v>
      </c>
      <c r="H162" s="1006">
        <f t="shared" si="22"/>
        <v>31010.400000000001</v>
      </c>
      <c r="I162" s="1007">
        <f t="shared" si="18"/>
        <v>31010.400000000001</v>
      </c>
      <c r="J162" s="206" t="s">
        <v>1746</v>
      </c>
      <c r="K162" s="1146">
        <f t="shared" si="19"/>
        <v>31010.399999999998</v>
      </c>
    </row>
    <row r="163" spans="1:11" s="67" customFormat="1" ht="42.75">
      <c r="A163" s="994">
        <v>26.19</v>
      </c>
      <c r="B163" s="92" t="s">
        <v>1052</v>
      </c>
      <c r="C163" s="1058" t="s">
        <v>173</v>
      </c>
      <c r="D163" s="725">
        <v>1</v>
      </c>
      <c r="E163" s="871">
        <v>24914.7</v>
      </c>
      <c r="F163" s="1006">
        <f t="shared" si="20"/>
        <v>2242.3229999999999</v>
      </c>
      <c r="G163" s="1006">
        <f t="shared" si="21"/>
        <v>2242.3229999999999</v>
      </c>
      <c r="H163" s="1006">
        <f t="shared" si="22"/>
        <v>29399.346000000001</v>
      </c>
      <c r="I163" s="1007">
        <f t="shared" si="18"/>
        <v>29399.346000000001</v>
      </c>
      <c r="J163" s="206" t="s">
        <v>1746</v>
      </c>
      <c r="K163" s="1146">
        <f t="shared" si="19"/>
        <v>29399.345999999998</v>
      </c>
    </row>
    <row r="164" spans="1:11" s="67" customFormat="1" ht="57">
      <c r="A164" s="995">
        <v>26.2</v>
      </c>
      <c r="B164" s="92" t="s">
        <v>1153</v>
      </c>
      <c r="C164" s="1054"/>
      <c r="D164" s="1054"/>
      <c r="E164" s="871"/>
      <c r="F164" s="1006"/>
      <c r="G164" s="1006"/>
      <c r="H164" s="1006"/>
      <c r="I164" s="1007"/>
      <c r="J164" s="1023"/>
      <c r="K164" s="1146">
        <f t="shared" si="19"/>
        <v>0</v>
      </c>
    </row>
    <row r="165" spans="1:11" s="67" customFormat="1" ht="15.75">
      <c r="A165" s="994" t="s">
        <v>1154</v>
      </c>
      <c r="B165" s="92" t="s">
        <v>1155</v>
      </c>
      <c r="C165" s="1058" t="s">
        <v>439</v>
      </c>
      <c r="D165" s="725">
        <v>20</v>
      </c>
      <c r="E165" s="871">
        <v>800</v>
      </c>
      <c r="F165" s="1006">
        <f t="shared" si="20"/>
        <v>72</v>
      </c>
      <c r="G165" s="1006">
        <f t="shared" si="21"/>
        <v>72</v>
      </c>
      <c r="H165" s="1006">
        <f t="shared" si="22"/>
        <v>944</v>
      </c>
      <c r="I165" s="1007">
        <f t="shared" si="18"/>
        <v>18880</v>
      </c>
      <c r="J165" s="206" t="s">
        <v>1746</v>
      </c>
      <c r="K165" s="1146">
        <f t="shared" si="19"/>
        <v>18880</v>
      </c>
    </row>
    <row r="166" spans="1:11" s="67" customFormat="1" ht="15.75">
      <c r="A166" s="994" t="s">
        <v>1156</v>
      </c>
      <c r="B166" s="92" t="s">
        <v>1157</v>
      </c>
      <c r="C166" s="1058" t="s">
        <v>439</v>
      </c>
      <c r="D166" s="725">
        <v>1</v>
      </c>
      <c r="E166" s="871">
        <v>1000</v>
      </c>
      <c r="F166" s="1006">
        <f t="shared" si="20"/>
        <v>90</v>
      </c>
      <c r="G166" s="1006">
        <f t="shared" si="21"/>
        <v>90</v>
      </c>
      <c r="H166" s="1006">
        <f t="shared" si="22"/>
        <v>1180</v>
      </c>
      <c r="I166" s="1007">
        <f t="shared" si="18"/>
        <v>1180</v>
      </c>
      <c r="J166" s="206" t="s">
        <v>1746</v>
      </c>
      <c r="K166" s="1146">
        <f t="shared" si="19"/>
        <v>1180</v>
      </c>
    </row>
    <row r="167" spans="1:11" s="67" customFormat="1" ht="71.25">
      <c r="A167" s="994">
        <v>26.21</v>
      </c>
      <c r="B167" s="92" t="s">
        <v>1158</v>
      </c>
      <c r="C167" s="1071" t="s">
        <v>173</v>
      </c>
      <c r="D167" s="1055">
        <v>1</v>
      </c>
      <c r="E167" s="871">
        <v>244423.62</v>
      </c>
      <c r="F167" s="1006">
        <f t="shared" si="20"/>
        <v>21998.125799999998</v>
      </c>
      <c r="G167" s="1006">
        <f t="shared" si="21"/>
        <v>21998.125799999998</v>
      </c>
      <c r="H167" s="1006">
        <f t="shared" si="22"/>
        <v>288419.87159999995</v>
      </c>
      <c r="I167" s="1007">
        <f t="shared" si="18"/>
        <v>288419.87159999995</v>
      </c>
      <c r="J167" s="206"/>
      <c r="K167" s="1146">
        <f t="shared" si="19"/>
        <v>288419.87159999995</v>
      </c>
    </row>
    <row r="168" spans="1:11" s="67" customFormat="1" ht="79.5" customHeight="1">
      <c r="A168" s="994">
        <v>26.22</v>
      </c>
      <c r="B168" s="92" t="s">
        <v>1159</v>
      </c>
      <c r="C168" s="1058" t="s">
        <v>173</v>
      </c>
      <c r="D168" s="725">
        <v>1</v>
      </c>
      <c r="E168" s="871">
        <v>6015</v>
      </c>
      <c r="F168" s="1006">
        <f t="shared" si="20"/>
        <v>541.35</v>
      </c>
      <c r="G168" s="1006">
        <f t="shared" si="21"/>
        <v>541.35</v>
      </c>
      <c r="H168" s="1006">
        <f t="shared" si="22"/>
        <v>7097.7000000000007</v>
      </c>
      <c r="I168" s="1007">
        <f t="shared" si="18"/>
        <v>7097.7000000000007</v>
      </c>
      <c r="J168" s="206" t="s">
        <v>1746</v>
      </c>
      <c r="K168" s="1146">
        <f t="shared" si="19"/>
        <v>7097.7</v>
      </c>
    </row>
    <row r="169" spans="1:11" s="67" customFormat="1" ht="99.75">
      <c r="A169" s="131">
        <v>27</v>
      </c>
      <c r="B169" s="96" t="s">
        <v>1704</v>
      </c>
      <c r="C169" s="1043"/>
      <c r="D169" s="1043"/>
      <c r="E169" s="871"/>
      <c r="F169" s="1006"/>
      <c r="G169" s="1006"/>
      <c r="H169" s="1006"/>
      <c r="I169" s="1007"/>
      <c r="J169" s="1024"/>
      <c r="K169" s="1146">
        <f t="shared" si="19"/>
        <v>0</v>
      </c>
    </row>
    <row r="170" spans="1:11" s="67" customFormat="1" ht="71.25">
      <c r="A170" s="131">
        <v>27.1</v>
      </c>
      <c r="B170" s="96" t="s">
        <v>1038</v>
      </c>
      <c r="C170" s="1072" t="s">
        <v>173</v>
      </c>
      <c r="D170" s="1050">
        <v>1</v>
      </c>
      <c r="E170" s="871">
        <v>301211.02</v>
      </c>
      <c r="F170" s="1006">
        <f t="shared" si="20"/>
        <v>27108.9918</v>
      </c>
      <c r="G170" s="1006">
        <f t="shared" si="21"/>
        <v>27108.9918</v>
      </c>
      <c r="H170" s="1006">
        <f t="shared" si="22"/>
        <v>355429.00360000005</v>
      </c>
      <c r="I170" s="1007">
        <f t="shared" si="18"/>
        <v>355429.00360000005</v>
      </c>
      <c r="J170" s="206" t="s">
        <v>1746</v>
      </c>
      <c r="K170" s="1146">
        <f t="shared" si="19"/>
        <v>355429.0036</v>
      </c>
    </row>
    <row r="171" spans="1:11" s="67" customFormat="1" ht="99.75">
      <c r="A171" s="131">
        <v>27.2</v>
      </c>
      <c r="B171" s="97" t="s">
        <v>1039</v>
      </c>
      <c r="C171" s="1072" t="s">
        <v>173</v>
      </c>
      <c r="D171" s="1050">
        <v>1</v>
      </c>
      <c r="E171" s="871">
        <v>260559.34</v>
      </c>
      <c r="F171" s="1006">
        <f t="shared" si="20"/>
        <v>23450.3406</v>
      </c>
      <c r="G171" s="1006">
        <f t="shared" si="21"/>
        <v>23450.3406</v>
      </c>
      <c r="H171" s="1006">
        <f t="shared" si="22"/>
        <v>307460.02120000002</v>
      </c>
      <c r="I171" s="1007">
        <f t="shared" si="18"/>
        <v>307460.02120000002</v>
      </c>
      <c r="J171" s="206" t="s">
        <v>1746</v>
      </c>
      <c r="K171" s="1146">
        <f t="shared" si="19"/>
        <v>307460.02119999996</v>
      </c>
    </row>
    <row r="172" spans="1:11" s="67" customFormat="1" ht="64.5" customHeight="1">
      <c r="A172" s="131">
        <v>27.3</v>
      </c>
      <c r="B172" s="98" t="s">
        <v>1160</v>
      </c>
      <c r="C172" s="1072" t="s">
        <v>173</v>
      </c>
      <c r="D172" s="1050">
        <v>1</v>
      </c>
      <c r="E172" s="871">
        <v>1676113.36</v>
      </c>
      <c r="F172" s="1006">
        <f t="shared" si="20"/>
        <v>150850.20240000001</v>
      </c>
      <c r="G172" s="1006">
        <f t="shared" si="21"/>
        <v>150850.20240000001</v>
      </c>
      <c r="H172" s="1006">
        <f t="shared" si="22"/>
        <v>1977813.7648000002</v>
      </c>
      <c r="I172" s="1007">
        <f t="shared" si="18"/>
        <v>1977813.7648000002</v>
      </c>
      <c r="J172" s="206" t="s">
        <v>1746</v>
      </c>
      <c r="K172" s="1146">
        <f t="shared" si="19"/>
        <v>1977813.7648</v>
      </c>
    </row>
    <row r="173" spans="1:11" s="67" customFormat="1" ht="179.25" customHeight="1">
      <c r="A173" s="131">
        <v>27.4</v>
      </c>
      <c r="B173" s="99" t="s">
        <v>1058</v>
      </c>
      <c r="C173" s="1072" t="s">
        <v>173</v>
      </c>
      <c r="D173" s="1050">
        <v>1</v>
      </c>
      <c r="E173" s="871">
        <v>1676113.36</v>
      </c>
      <c r="F173" s="1006">
        <f t="shared" si="20"/>
        <v>150850.20240000001</v>
      </c>
      <c r="G173" s="1006">
        <f t="shared" si="21"/>
        <v>150850.20240000001</v>
      </c>
      <c r="H173" s="1006">
        <f t="shared" si="22"/>
        <v>1977813.7648000002</v>
      </c>
      <c r="I173" s="1007">
        <f t="shared" si="18"/>
        <v>1977813.7648000002</v>
      </c>
      <c r="J173" s="206" t="s">
        <v>1746</v>
      </c>
      <c r="K173" s="1146">
        <f t="shared" si="19"/>
        <v>1977813.7648</v>
      </c>
    </row>
    <row r="174" spans="1:11" s="67" customFormat="1" ht="93" customHeight="1">
      <c r="A174" s="131">
        <v>27.5</v>
      </c>
      <c r="B174" s="99" t="s">
        <v>1059</v>
      </c>
      <c r="C174" s="1072" t="s">
        <v>173</v>
      </c>
      <c r="D174" s="1050">
        <v>1</v>
      </c>
      <c r="E174" s="871">
        <v>2232941.16</v>
      </c>
      <c r="F174" s="1006">
        <f t="shared" si="20"/>
        <v>200964.70440000002</v>
      </c>
      <c r="G174" s="1006">
        <f t="shared" si="21"/>
        <v>200964.70440000002</v>
      </c>
      <c r="H174" s="1006">
        <f t="shared" si="22"/>
        <v>2634870.5688000005</v>
      </c>
      <c r="I174" s="1007">
        <f t="shared" si="18"/>
        <v>2634870.5688000005</v>
      </c>
      <c r="J174" s="206" t="s">
        <v>1746</v>
      </c>
      <c r="K174" s="1146">
        <f t="shared" si="19"/>
        <v>2634870.5688</v>
      </c>
    </row>
    <row r="175" spans="1:11" s="67" customFormat="1" ht="121.5" customHeight="1">
      <c r="A175" s="131">
        <v>27.6</v>
      </c>
      <c r="B175" s="99" t="s">
        <v>1060</v>
      </c>
      <c r="C175" s="1072" t="s">
        <v>173</v>
      </c>
      <c r="D175" s="1050">
        <v>1</v>
      </c>
      <c r="E175" s="871">
        <v>385242.08</v>
      </c>
      <c r="F175" s="1006">
        <f t="shared" si="20"/>
        <v>34671.787199999999</v>
      </c>
      <c r="G175" s="1006">
        <f t="shared" si="21"/>
        <v>34671.787199999999</v>
      </c>
      <c r="H175" s="1006">
        <f t="shared" si="22"/>
        <v>454585.65440000006</v>
      </c>
      <c r="I175" s="1007">
        <f t="shared" si="18"/>
        <v>454585.65440000006</v>
      </c>
      <c r="J175" s="206" t="s">
        <v>1746</v>
      </c>
      <c r="K175" s="1146">
        <f t="shared" si="19"/>
        <v>454585.6544</v>
      </c>
    </row>
    <row r="176" spans="1:11" s="67" customFormat="1" ht="62.25" customHeight="1">
      <c r="A176" s="131">
        <v>27.7</v>
      </c>
      <c r="B176" s="99" t="s">
        <v>1161</v>
      </c>
      <c r="C176" s="1072" t="s">
        <v>173</v>
      </c>
      <c r="D176" s="1050">
        <v>1</v>
      </c>
      <c r="E176" s="871">
        <v>177975.53</v>
      </c>
      <c r="F176" s="1006">
        <f t="shared" si="20"/>
        <v>16017.797699999999</v>
      </c>
      <c r="G176" s="1006">
        <f t="shared" si="21"/>
        <v>16017.797699999999</v>
      </c>
      <c r="H176" s="1006">
        <f t="shared" si="22"/>
        <v>210011.12539999999</v>
      </c>
      <c r="I176" s="1007">
        <f t="shared" si="18"/>
        <v>210011.12539999999</v>
      </c>
      <c r="J176" s="206" t="s">
        <v>1746</v>
      </c>
      <c r="K176" s="1146">
        <f t="shared" si="19"/>
        <v>210011.12539999999</v>
      </c>
    </row>
    <row r="177" spans="1:11" s="67" customFormat="1" ht="85.5">
      <c r="A177" s="131">
        <v>27.8</v>
      </c>
      <c r="B177" s="99" t="s">
        <v>1162</v>
      </c>
      <c r="C177" s="1072" t="s">
        <v>173</v>
      </c>
      <c r="D177" s="1050">
        <v>1</v>
      </c>
      <c r="E177" s="871">
        <v>104882.42</v>
      </c>
      <c r="F177" s="1006">
        <f t="shared" si="20"/>
        <v>9439.4177999999993</v>
      </c>
      <c r="G177" s="1006">
        <f t="shared" si="21"/>
        <v>9439.4177999999993</v>
      </c>
      <c r="H177" s="1006">
        <f t="shared" si="22"/>
        <v>123761.25559999999</v>
      </c>
      <c r="I177" s="1007">
        <f t="shared" si="18"/>
        <v>123761.25559999999</v>
      </c>
      <c r="J177" s="206" t="s">
        <v>1746</v>
      </c>
      <c r="K177" s="1146">
        <f t="shared" si="19"/>
        <v>123761.25559999999</v>
      </c>
    </row>
    <row r="178" spans="1:11" s="67" customFormat="1" ht="114">
      <c r="A178" s="131">
        <v>27.9</v>
      </c>
      <c r="B178" s="97" t="s">
        <v>1146</v>
      </c>
      <c r="C178" s="1072" t="s">
        <v>173</v>
      </c>
      <c r="D178" s="1050">
        <v>1</v>
      </c>
      <c r="E178" s="871">
        <v>52842.74</v>
      </c>
      <c r="F178" s="1006">
        <f t="shared" si="20"/>
        <v>4755.8465999999999</v>
      </c>
      <c r="G178" s="1006">
        <f t="shared" si="21"/>
        <v>4755.8465999999999</v>
      </c>
      <c r="H178" s="1006">
        <f t="shared" si="22"/>
        <v>62354.433199999992</v>
      </c>
      <c r="I178" s="1007">
        <f t="shared" si="18"/>
        <v>62354.433199999992</v>
      </c>
      <c r="J178" s="206" t="s">
        <v>1746</v>
      </c>
      <c r="K178" s="1146">
        <f t="shared" si="19"/>
        <v>62354.433199999992</v>
      </c>
    </row>
    <row r="179" spans="1:11" s="67" customFormat="1" ht="114">
      <c r="A179" s="989">
        <v>27.1</v>
      </c>
      <c r="B179" s="99" t="s">
        <v>1064</v>
      </c>
      <c r="C179" s="1072" t="s">
        <v>173</v>
      </c>
      <c r="D179" s="1050">
        <v>1</v>
      </c>
      <c r="E179" s="871">
        <v>239188.36</v>
      </c>
      <c r="F179" s="1006">
        <f t="shared" si="20"/>
        <v>21526.952399999998</v>
      </c>
      <c r="G179" s="1006">
        <f t="shared" si="21"/>
        <v>21526.952399999998</v>
      </c>
      <c r="H179" s="1006">
        <f t="shared" si="22"/>
        <v>282242.2648</v>
      </c>
      <c r="I179" s="1007">
        <f t="shared" si="18"/>
        <v>282242.2648</v>
      </c>
      <c r="J179" s="206" t="s">
        <v>1746</v>
      </c>
      <c r="K179" s="1146">
        <f t="shared" si="19"/>
        <v>282242.26479999995</v>
      </c>
    </row>
    <row r="180" spans="1:11" s="67" customFormat="1" ht="90.75" customHeight="1">
      <c r="A180" s="131">
        <v>27.11</v>
      </c>
      <c r="B180" s="99" t="s">
        <v>1065</v>
      </c>
      <c r="C180" s="1072" t="s">
        <v>173</v>
      </c>
      <c r="D180" s="1050">
        <v>1</v>
      </c>
      <c r="E180" s="871">
        <v>51802.87</v>
      </c>
      <c r="F180" s="1006">
        <f t="shared" si="20"/>
        <v>4662.2583000000004</v>
      </c>
      <c r="G180" s="1006">
        <f t="shared" si="21"/>
        <v>4662.2583000000004</v>
      </c>
      <c r="H180" s="1006">
        <f t="shared" si="22"/>
        <v>61127.386600000005</v>
      </c>
      <c r="I180" s="1007">
        <f t="shared" si="18"/>
        <v>61127.386600000005</v>
      </c>
      <c r="J180" s="206" t="s">
        <v>1746</v>
      </c>
      <c r="K180" s="1146">
        <f t="shared" si="19"/>
        <v>61127.386599999998</v>
      </c>
    </row>
    <row r="181" spans="1:11" s="67" customFormat="1" ht="156.75">
      <c r="A181" s="989">
        <v>27.12</v>
      </c>
      <c r="B181" s="75" t="s">
        <v>1067</v>
      </c>
      <c r="C181" s="1072" t="s">
        <v>173</v>
      </c>
      <c r="D181" s="1050">
        <v>1</v>
      </c>
      <c r="E181" s="871">
        <v>12140.52</v>
      </c>
      <c r="F181" s="1006">
        <f t="shared" si="20"/>
        <v>1092.6468</v>
      </c>
      <c r="G181" s="1006">
        <f t="shared" si="21"/>
        <v>1092.6468</v>
      </c>
      <c r="H181" s="1006">
        <f t="shared" si="22"/>
        <v>14325.813600000001</v>
      </c>
      <c r="I181" s="1007">
        <f t="shared" si="18"/>
        <v>14325.813600000001</v>
      </c>
      <c r="J181" s="206" t="s">
        <v>1746</v>
      </c>
      <c r="K181" s="1146">
        <f t="shared" si="19"/>
        <v>14325.813599999999</v>
      </c>
    </row>
    <row r="182" spans="1:11" s="67" customFormat="1" ht="128.25">
      <c r="A182" s="131">
        <v>27.13</v>
      </c>
      <c r="B182" s="75" t="s">
        <v>1068</v>
      </c>
      <c r="C182" s="1072" t="s">
        <v>173</v>
      </c>
      <c r="D182" s="1050">
        <v>1</v>
      </c>
      <c r="E182" s="871">
        <v>65578.7</v>
      </c>
      <c r="F182" s="1006">
        <f t="shared" si="20"/>
        <v>5902.0829999999996</v>
      </c>
      <c r="G182" s="1006">
        <f t="shared" si="21"/>
        <v>5902.0829999999996</v>
      </c>
      <c r="H182" s="1006">
        <f t="shared" si="22"/>
        <v>77382.865999999995</v>
      </c>
      <c r="I182" s="1007">
        <f t="shared" si="18"/>
        <v>77382.865999999995</v>
      </c>
      <c r="J182" s="206" t="s">
        <v>1746</v>
      </c>
      <c r="K182" s="1146">
        <f t="shared" si="19"/>
        <v>77382.865999999995</v>
      </c>
    </row>
    <row r="183" spans="1:11" s="67" customFormat="1" ht="200.25" customHeight="1">
      <c r="A183" s="989">
        <v>27.14</v>
      </c>
      <c r="B183" s="97" t="s">
        <v>1705</v>
      </c>
      <c r="C183" s="1072" t="s">
        <v>173</v>
      </c>
      <c r="D183" s="1050">
        <v>1</v>
      </c>
      <c r="E183" s="871">
        <v>123268.36</v>
      </c>
      <c r="F183" s="1006">
        <f t="shared" si="20"/>
        <v>11094.152399999999</v>
      </c>
      <c r="G183" s="1006">
        <f t="shared" si="21"/>
        <v>11094.152399999999</v>
      </c>
      <c r="H183" s="1006">
        <f t="shared" si="22"/>
        <v>145456.6648</v>
      </c>
      <c r="I183" s="1007">
        <f t="shared" si="18"/>
        <v>145456.6648</v>
      </c>
      <c r="J183" s="206" t="s">
        <v>1746</v>
      </c>
      <c r="K183" s="1146">
        <f t="shared" si="19"/>
        <v>145456.6648</v>
      </c>
    </row>
    <row r="184" spans="1:11" s="67" customFormat="1" ht="114">
      <c r="A184" s="131">
        <v>27.15</v>
      </c>
      <c r="B184" s="99" t="s">
        <v>1070</v>
      </c>
      <c r="C184" s="1072" t="s">
        <v>173</v>
      </c>
      <c r="D184" s="1050">
        <v>1</v>
      </c>
      <c r="E184" s="871">
        <v>19217.93</v>
      </c>
      <c r="F184" s="1006">
        <f t="shared" si="20"/>
        <v>1729.6136999999999</v>
      </c>
      <c r="G184" s="1006">
        <f t="shared" si="21"/>
        <v>1729.6136999999999</v>
      </c>
      <c r="H184" s="1006">
        <f t="shared" si="22"/>
        <v>22677.157400000004</v>
      </c>
      <c r="I184" s="1007">
        <f t="shared" ref="I184:I188" si="23">H184*D184</f>
        <v>22677.157400000004</v>
      </c>
      <c r="J184" s="206" t="s">
        <v>1746</v>
      </c>
      <c r="K184" s="1146">
        <f t="shared" si="19"/>
        <v>22677.1574</v>
      </c>
    </row>
    <row r="185" spans="1:11" s="67" customFormat="1" ht="85.5">
      <c r="A185" s="989">
        <v>27.16</v>
      </c>
      <c r="B185" s="100" t="s">
        <v>1706</v>
      </c>
      <c r="C185" s="1072" t="s">
        <v>173</v>
      </c>
      <c r="D185" s="1050">
        <v>1</v>
      </c>
      <c r="E185" s="871">
        <v>44895.68</v>
      </c>
      <c r="F185" s="1006">
        <f t="shared" si="20"/>
        <v>4040.6111999999998</v>
      </c>
      <c r="G185" s="1006">
        <f t="shared" si="21"/>
        <v>4040.6111999999998</v>
      </c>
      <c r="H185" s="1006">
        <f t="shared" si="22"/>
        <v>52976.902399999999</v>
      </c>
      <c r="I185" s="1007">
        <f t="shared" si="23"/>
        <v>52976.902399999999</v>
      </c>
      <c r="J185" s="206" t="s">
        <v>1746</v>
      </c>
      <c r="K185" s="1146">
        <f t="shared" si="19"/>
        <v>52976.902399999999</v>
      </c>
    </row>
    <row r="186" spans="1:11" s="67" customFormat="1" ht="78.75" customHeight="1">
      <c r="A186" s="131">
        <v>27.17</v>
      </c>
      <c r="B186" s="99" t="s">
        <v>1707</v>
      </c>
      <c r="C186" s="1072" t="s">
        <v>173</v>
      </c>
      <c r="D186" s="1050">
        <v>1</v>
      </c>
      <c r="E186" s="871">
        <v>125157.9</v>
      </c>
      <c r="F186" s="1006">
        <f t="shared" si="20"/>
        <v>11264.210999999999</v>
      </c>
      <c r="G186" s="1006">
        <f t="shared" si="21"/>
        <v>11264.210999999999</v>
      </c>
      <c r="H186" s="1006">
        <f t="shared" si="22"/>
        <v>147686.32200000001</v>
      </c>
      <c r="I186" s="1007">
        <f t="shared" si="23"/>
        <v>147686.32200000001</v>
      </c>
      <c r="J186" s="206" t="s">
        <v>1746</v>
      </c>
      <c r="K186" s="1146">
        <f t="shared" si="19"/>
        <v>147686.32199999999</v>
      </c>
    </row>
    <row r="187" spans="1:11" s="67" customFormat="1" ht="78.75" customHeight="1">
      <c r="A187" s="989">
        <v>27.18</v>
      </c>
      <c r="B187" s="99" t="s">
        <v>1163</v>
      </c>
      <c r="C187" s="1072" t="s">
        <v>173</v>
      </c>
      <c r="D187" s="1050">
        <v>1</v>
      </c>
      <c r="E187" s="871">
        <v>448363.08</v>
      </c>
      <c r="F187" s="1006">
        <f t="shared" si="20"/>
        <v>40352.677199999998</v>
      </c>
      <c r="G187" s="1006">
        <f t="shared" si="21"/>
        <v>40352.677199999998</v>
      </c>
      <c r="H187" s="1006">
        <f t="shared" si="22"/>
        <v>529068.43440000003</v>
      </c>
      <c r="I187" s="1007">
        <f t="shared" si="23"/>
        <v>529068.43440000003</v>
      </c>
      <c r="J187" s="206" t="s">
        <v>1746</v>
      </c>
      <c r="K187" s="1146">
        <f t="shared" si="19"/>
        <v>529068.43440000003</v>
      </c>
    </row>
    <row r="188" spans="1:11" s="67" customFormat="1" ht="48" customHeight="1">
      <c r="A188" s="131">
        <v>27.19</v>
      </c>
      <c r="B188" s="99" t="s">
        <v>1164</v>
      </c>
      <c r="C188" s="1072" t="s">
        <v>173</v>
      </c>
      <c r="D188" s="1050">
        <v>1</v>
      </c>
      <c r="E188" s="871">
        <v>91241.08</v>
      </c>
      <c r="F188" s="1006">
        <f t="shared" si="20"/>
        <v>8211.6972000000005</v>
      </c>
      <c r="G188" s="1006">
        <f t="shared" si="21"/>
        <v>8211.6972000000005</v>
      </c>
      <c r="H188" s="1006">
        <f t="shared" si="22"/>
        <v>107664.47439999999</v>
      </c>
      <c r="I188" s="1007">
        <f t="shared" si="23"/>
        <v>107664.47439999999</v>
      </c>
      <c r="J188" s="206" t="s">
        <v>1746</v>
      </c>
      <c r="K188" s="1146">
        <f t="shared" si="19"/>
        <v>107664.47439999999</v>
      </c>
    </row>
    <row r="189" spans="1:11" s="67" customFormat="1" ht="62.25" customHeight="1">
      <c r="A189" s="989">
        <v>27.2</v>
      </c>
      <c r="B189" s="99" t="s">
        <v>1165</v>
      </c>
      <c r="C189" s="1043"/>
      <c r="D189" s="1043"/>
      <c r="E189" s="871"/>
      <c r="F189" s="1006"/>
      <c r="G189" s="1006"/>
      <c r="H189" s="1006"/>
      <c r="I189" s="1007"/>
      <c r="J189" s="206" t="s">
        <v>1746</v>
      </c>
      <c r="K189" s="1146">
        <f t="shared" si="19"/>
        <v>0</v>
      </c>
    </row>
    <row r="190" spans="1:11" s="67" customFormat="1" ht="42.75">
      <c r="A190" s="131" t="s">
        <v>1166</v>
      </c>
      <c r="B190" s="99" t="s">
        <v>1167</v>
      </c>
      <c r="C190" s="1072" t="s">
        <v>173</v>
      </c>
      <c r="D190" s="1050">
        <v>1</v>
      </c>
      <c r="E190" s="871">
        <v>280619.13</v>
      </c>
      <c r="F190" s="1006">
        <f t="shared" si="20"/>
        <v>25255.721699999998</v>
      </c>
      <c r="G190" s="1006">
        <f t="shared" si="21"/>
        <v>25255.721699999998</v>
      </c>
      <c r="H190" s="1006">
        <f t="shared" si="22"/>
        <v>331130.57339999999</v>
      </c>
      <c r="I190" s="1007">
        <f t="shared" ref="I190:I195" si="24">H190*D190</f>
        <v>331130.57339999999</v>
      </c>
      <c r="J190" s="206" t="s">
        <v>1746</v>
      </c>
      <c r="K190" s="1146">
        <f t="shared" si="19"/>
        <v>331130.57339999999</v>
      </c>
    </row>
    <row r="191" spans="1:11" s="67" customFormat="1" ht="28.5">
      <c r="A191" s="131" t="s">
        <v>1168</v>
      </c>
      <c r="B191" s="99" t="s">
        <v>1079</v>
      </c>
      <c r="C191" s="1072" t="s">
        <v>173</v>
      </c>
      <c r="D191" s="1050">
        <v>1</v>
      </c>
      <c r="E191" s="871">
        <v>65795.509999999995</v>
      </c>
      <c r="F191" s="1006">
        <f t="shared" si="20"/>
        <v>5921.5958999999993</v>
      </c>
      <c r="G191" s="1006">
        <f t="shared" si="21"/>
        <v>5921.5958999999993</v>
      </c>
      <c r="H191" s="1006">
        <f t="shared" si="22"/>
        <v>77638.701799999995</v>
      </c>
      <c r="I191" s="1007">
        <f t="shared" si="24"/>
        <v>77638.701799999995</v>
      </c>
      <c r="J191" s="206" t="s">
        <v>1746</v>
      </c>
      <c r="K191" s="1146">
        <f t="shared" si="19"/>
        <v>77638.701799999995</v>
      </c>
    </row>
    <row r="192" spans="1:11" s="67" customFormat="1" ht="28.5">
      <c r="A192" s="131" t="s">
        <v>1169</v>
      </c>
      <c r="B192" s="99" t="s">
        <v>1081</v>
      </c>
      <c r="C192" s="1072" t="s">
        <v>173</v>
      </c>
      <c r="D192" s="1050">
        <v>1</v>
      </c>
      <c r="E192" s="871">
        <v>607.66</v>
      </c>
      <c r="F192" s="1006">
        <f t="shared" si="20"/>
        <v>54.689399999999992</v>
      </c>
      <c r="G192" s="1006">
        <f t="shared" si="21"/>
        <v>54.689399999999992</v>
      </c>
      <c r="H192" s="1006">
        <f t="shared" si="22"/>
        <v>717.03879999999992</v>
      </c>
      <c r="I192" s="1007">
        <f t="shared" si="24"/>
        <v>717.03879999999992</v>
      </c>
      <c r="J192" s="206" t="s">
        <v>1746</v>
      </c>
      <c r="K192" s="1146">
        <f t="shared" si="19"/>
        <v>717.03879999999992</v>
      </c>
    </row>
    <row r="193" spans="1:11" s="67" customFormat="1" ht="28.5">
      <c r="A193" s="989">
        <v>27.21</v>
      </c>
      <c r="B193" s="99" t="s">
        <v>1051</v>
      </c>
      <c r="C193" s="1072" t="s">
        <v>173</v>
      </c>
      <c r="D193" s="1050">
        <v>1</v>
      </c>
      <c r="E193" s="871">
        <v>71130.559999999998</v>
      </c>
      <c r="F193" s="1006">
        <f t="shared" si="20"/>
        <v>6401.7503999999999</v>
      </c>
      <c r="G193" s="1006">
        <f t="shared" si="21"/>
        <v>6401.7503999999999</v>
      </c>
      <c r="H193" s="1006">
        <f t="shared" si="22"/>
        <v>83934.060800000007</v>
      </c>
      <c r="I193" s="1007">
        <f t="shared" si="24"/>
        <v>83934.060800000007</v>
      </c>
      <c r="J193" s="206" t="s">
        <v>1746</v>
      </c>
      <c r="K193" s="1146">
        <f t="shared" si="19"/>
        <v>83934.060799999992</v>
      </c>
    </row>
    <row r="194" spans="1:11" s="67" customFormat="1" ht="28.5">
      <c r="A194" s="131">
        <v>27.22</v>
      </c>
      <c r="B194" s="99" t="s">
        <v>1083</v>
      </c>
      <c r="C194" s="1072" t="s">
        <v>173</v>
      </c>
      <c r="D194" s="1050">
        <v>1</v>
      </c>
      <c r="E194" s="871">
        <v>44317.83</v>
      </c>
      <c r="F194" s="1006">
        <f t="shared" si="20"/>
        <v>3988.6046999999999</v>
      </c>
      <c r="G194" s="1006">
        <f t="shared" si="21"/>
        <v>3988.6046999999999</v>
      </c>
      <c r="H194" s="1006">
        <f t="shared" si="22"/>
        <v>52295.039399999994</v>
      </c>
      <c r="I194" s="1007">
        <f t="shared" si="24"/>
        <v>52295.039399999994</v>
      </c>
      <c r="J194" s="206" t="s">
        <v>1746</v>
      </c>
      <c r="K194" s="1146">
        <f t="shared" si="19"/>
        <v>52295.039400000001</v>
      </c>
    </row>
    <row r="195" spans="1:11" s="67" customFormat="1" ht="28.5">
      <c r="A195" s="989">
        <v>27.23</v>
      </c>
      <c r="B195" s="99" t="s">
        <v>1152</v>
      </c>
      <c r="C195" s="1072" t="s">
        <v>173</v>
      </c>
      <c r="D195" s="1050">
        <v>1</v>
      </c>
      <c r="E195" s="871">
        <f>424584/2</f>
        <v>212292</v>
      </c>
      <c r="F195" s="1006">
        <f t="shared" si="20"/>
        <v>19106.28</v>
      </c>
      <c r="G195" s="1006">
        <f t="shared" si="21"/>
        <v>19106.28</v>
      </c>
      <c r="H195" s="1006">
        <f t="shared" si="22"/>
        <v>250504.56</v>
      </c>
      <c r="I195" s="1007">
        <f t="shared" si="24"/>
        <v>250504.56</v>
      </c>
      <c r="J195" s="206" t="s">
        <v>1746</v>
      </c>
      <c r="K195" s="1146">
        <f t="shared" si="19"/>
        <v>250504.56</v>
      </c>
    </row>
    <row r="196" spans="1:11" s="67" customFormat="1" ht="42.75">
      <c r="A196" s="131">
        <v>27.24</v>
      </c>
      <c r="B196" s="97" t="s">
        <v>1052</v>
      </c>
      <c r="C196" s="1072" t="s">
        <v>173</v>
      </c>
      <c r="D196" s="1050">
        <v>1</v>
      </c>
      <c r="E196" s="871">
        <f>122196.6*0.6</f>
        <v>73317.960000000006</v>
      </c>
      <c r="F196" s="1006">
        <f t="shared" si="20"/>
        <v>6598.6163999999999</v>
      </c>
      <c r="G196" s="1006">
        <f t="shared" si="21"/>
        <v>6598.6163999999999</v>
      </c>
      <c r="H196" s="1006">
        <f t="shared" si="22"/>
        <v>86515.192800000004</v>
      </c>
      <c r="I196" s="1007">
        <f t="shared" ref="I196:I205" si="25">H196*D196</f>
        <v>86515.192800000004</v>
      </c>
      <c r="J196" s="206" t="s">
        <v>1746</v>
      </c>
      <c r="K196" s="1146">
        <f t="shared" si="19"/>
        <v>86515.192800000004</v>
      </c>
    </row>
    <row r="197" spans="1:11" s="67" customFormat="1" ht="31.5" customHeight="1">
      <c r="A197" s="989">
        <v>27.25</v>
      </c>
      <c r="B197" s="97" t="s">
        <v>1085</v>
      </c>
      <c r="C197" s="1072" t="s">
        <v>173</v>
      </c>
      <c r="D197" s="1050">
        <v>1</v>
      </c>
      <c r="E197" s="871">
        <v>3348</v>
      </c>
      <c r="F197" s="1006">
        <f t="shared" si="20"/>
        <v>301.32</v>
      </c>
      <c r="G197" s="1006">
        <f t="shared" si="21"/>
        <v>301.32</v>
      </c>
      <c r="H197" s="1006">
        <f t="shared" si="22"/>
        <v>3950.6400000000003</v>
      </c>
      <c r="I197" s="1007">
        <f t="shared" si="25"/>
        <v>3950.6400000000003</v>
      </c>
      <c r="J197" s="206" t="s">
        <v>1746</v>
      </c>
      <c r="K197" s="1146">
        <f t="shared" si="19"/>
        <v>3950.64</v>
      </c>
    </row>
    <row r="198" spans="1:11" s="67" customFormat="1" ht="85.5">
      <c r="A198" s="131">
        <v>27.26</v>
      </c>
      <c r="B198" s="101" t="s">
        <v>1708</v>
      </c>
      <c r="C198" s="1072" t="s">
        <v>173</v>
      </c>
      <c r="D198" s="1050">
        <v>1</v>
      </c>
      <c r="E198" s="871">
        <v>21505.13</v>
      </c>
      <c r="F198" s="1006">
        <f t="shared" si="20"/>
        <v>1935.4617000000001</v>
      </c>
      <c r="G198" s="1006">
        <f t="shared" si="21"/>
        <v>1935.4617000000001</v>
      </c>
      <c r="H198" s="1006">
        <f t="shared" si="22"/>
        <v>25376.053400000001</v>
      </c>
      <c r="I198" s="1007">
        <f t="shared" si="25"/>
        <v>25376.053400000001</v>
      </c>
      <c r="J198" s="206" t="s">
        <v>1746</v>
      </c>
      <c r="K198" s="1146">
        <f t="shared" si="19"/>
        <v>25376.053400000001</v>
      </c>
    </row>
    <row r="199" spans="1:11" s="67" customFormat="1" ht="99.75">
      <c r="A199" s="989">
        <v>27.27</v>
      </c>
      <c r="B199" s="101" t="s">
        <v>1170</v>
      </c>
      <c r="C199" s="1072" t="s">
        <v>173</v>
      </c>
      <c r="D199" s="1050">
        <v>1</v>
      </c>
      <c r="E199" s="871">
        <v>15829.76</v>
      </c>
      <c r="F199" s="1006">
        <f t="shared" si="20"/>
        <v>1424.6784</v>
      </c>
      <c r="G199" s="1006">
        <f t="shared" si="21"/>
        <v>1424.6784</v>
      </c>
      <c r="H199" s="1006">
        <f t="shared" si="22"/>
        <v>18679.1168</v>
      </c>
      <c r="I199" s="1007">
        <f t="shared" si="25"/>
        <v>18679.1168</v>
      </c>
      <c r="J199" s="206" t="s">
        <v>1746</v>
      </c>
      <c r="K199" s="1146">
        <f t="shared" si="19"/>
        <v>18679.1168</v>
      </c>
    </row>
    <row r="200" spans="1:11" s="67" customFormat="1" ht="15.75">
      <c r="A200" s="131">
        <v>27.28</v>
      </c>
      <c r="B200" s="98" t="s">
        <v>1171</v>
      </c>
      <c r="C200" s="1072" t="s">
        <v>173</v>
      </c>
      <c r="D200" s="1050">
        <v>1</v>
      </c>
      <c r="E200" s="871">
        <v>71707.509999999995</v>
      </c>
      <c r="F200" s="1006">
        <f t="shared" si="20"/>
        <v>6453.6758999999993</v>
      </c>
      <c r="G200" s="1006">
        <f t="shared" si="21"/>
        <v>6453.6758999999993</v>
      </c>
      <c r="H200" s="1006">
        <f t="shared" si="22"/>
        <v>84614.861799999999</v>
      </c>
      <c r="I200" s="1007">
        <f t="shared" si="25"/>
        <v>84614.861799999999</v>
      </c>
      <c r="J200" s="206" t="s">
        <v>1746</v>
      </c>
      <c r="K200" s="1146">
        <f t="shared" si="19"/>
        <v>84614.861799999984</v>
      </c>
    </row>
    <row r="201" spans="1:11" s="67" customFormat="1" ht="28.5">
      <c r="A201" s="989">
        <v>27.29</v>
      </c>
      <c r="B201" s="98" t="s">
        <v>1172</v>
      </c>
      <c r="C201" s="1072" t="s">
        <v>173</v>
      </c>
      <c r="D201" s="1050">
        <v>1</v>
      </c>
      <c r="E201" s="871">
        <v>257416.05</v>
      </c>
      <c r="F201" s="1006">
        <f t="shared" si="20"/>
        <v>23167.444499999998</v>
      </c>
      <c r="G201" s="1006">
        <f t="shared" si="21"/>
        <v>23167.444499999998</v>
      </c>
      <c r="H201" s="1006">
        <f t="shared" si="22"/>
        <v>303750.93899999995</v>
      </c>
      <c r="I201" s="1007">
        <f t="shared" si="25"/>
        <v>303750.93899999995</v>
      </c>
      <c r="J201" s="206" t="s">
        <v>1746</v>
      </c>
      <c r="K201" s="1146">
        <f t="shared" si="19"/>
        <v>303750.93899999995</v>
      </c>
    </row>
    <row r="202" spans="1:11" s="67" customFormat="1" ht="15.75">
      <c r="A202" s="131">
        <v>27.3</v>
      </c>
      <c r="B202" s="98" t="s">
        <v>1173</v>
      </c>
      <c r="C202" s="1072" t="s">
        <v>173</v>
      </c>
      <c r="D202" s="1050">
        <v>1</v>
      </c>
      <c r="E202" s="871">
        <v>570758.62</v>
      </c>
      <c r="F202" s="1006">
        <f t="shared" si="20"/>
        <v>51368.275799999996</v>
      </c>
      <c r="G202" s="1006">
        <f t="shared" si="21"/>
        <v>51368.275799999996</v>
      </c>
      <c r="H202" s="1006">
        <f t="shared" si="22"/>
        <v>673495.17159999989</v>
      </c>
      <c r="I202" s="1007">
        <f t="shared" si="25"/>
        <v>673495.17159999989</v>
      </c>
      <c r="J202" s="206" t="s">
        <v>1746</v>
      </c>
      <c r="K202" s="1146">
        <f t="shared" ref="K202:K227" si="26">D202*E202*1.18</f>
        <v>673495.1716</v>
      </c>
    </row>
    <row r="203" spans="1:11" s="67" customFormat="1" ht="39.75" customHeight="1">
      <c r="A203" s="989">
        <v>27.31</v>
      </c>
      <c r="B203" s="98" t="s">
        <v>1174</v>
      </c>
      <c r="C203" s="1072" t="s">
        <v>173</v>
      </c>
      <c r="D203" s="1050">
        <v>1</v>
      </c>
      <c r="E203" s="871">
        <v>255823.4</v>
      </c>
      <c r="F203" s="1006">
        <f t="shared" si="20"/>
        <v>23024.106</v>
      </c>
      <c r="G203" s="1006">
        <f t="shared" si="21"/>
        <v>23024.106</v>
      </c>
      <c r="H203" s="1006">
        <f t="shared" si="22"/>
        <v>301871.61199999996</v>
      </c>
      <c r="I203" s="1007">
        <f t="shared" si="25"/>
        <v>301871.61199999996</v>
      </c>
      <c r="J203" s="206" t="s">
        <v>1746</v>
      </c>
      <c r="K203" s="1146">
        <f t="shared" si="26"/>
        <v>301871.61199999996</v>
      </c>
    </row>
    <row r="204" spans="1:11" s="67" customFormat="1" ht="57">
      <c r="A204" s="131">
        <v>27.32</v>
      </c>
      <c r="B204" s="94" t="s">
        <v>1175</v>
      </c>
      <c r="C204" s="1072" t="s">
        <v>173</v>
      </c>
      <c r="D204" s="1050">
        <v>1</v>
      </c>
      <c r="E204" s="871">
        <v>467669.25</v>
      </c>
      <c r="F204" s="1006">
        <f t="shared" si="20"/>
        <v>42090.232499999998</v>
      </c>
      <c r="G204" s="1006">
        <f t="shared" si="21"/>
        <v>42090.232499999998</v>
      </c>
      <c r="H204" s="1006">
        <f t="shared" si="22"/>
        <v>551849.71499999997</v>
      </c>
      <c r="I204" s="1007">
        <f t="shared" si="25"/>
        <v>551849.71499999997</v>
      </c>
      <c r="J204" s="206" t="s">
        <v>1746</v>
      </c>
      <c r="K204" s="1146">
        <f t="shared" si="26"/>
        <v>551849.71499999997</v>
      </c>
    </row>
    <row r="205" spans="1:11" s="67" customFormat="1" ht="258.75" customHeight="1">
      <c r="A205" s="989">
        <v>27.33</v>
      </c>
      <c r="B205" s="89" t="s">
        <v>1176</v>
      </c>
      <c r="C205" s="1050" t="s">
        <v>579</v>
      </c>
      <c r="D205" s="725">
        <v>1</v>
      </c>
      <c r="E205" s="871">
        <v>2000000</v>
      </c>
      <c r="F205" s="1006">
        <f t="shared" si="20"/>
        <v>180000</v>
      </c>
      <c r="G205" s="1006">
        <f t="shared" si="21"/>
        <v>180000</v>
      </c>
      <c r="H205" s="1006">
        <f t="shared" si="22"/>
        <v>2360000</v>
      </c>
      <c r="I205" s="1007">
        <f t="shared" si="25"/>
        <v>2360000</v>
      </c>
      <c r="J205" s="206" t="s">
        <v>1746</v>
      </c>
      <c r="K205" s="1146">
        <f t="shared" si="26"/>
        <v>2360000</v>
      </c>
    </row>
    <row r="206" spans="1:11" s="67" customFormat="1">
      <c r="A206" s="994">
        <v>28</v>
      </c>
      <c r="B206" s="102" t="s">
        <v>1177</v>
      </c>
      <c r="C206" s="1053"/>
      <c r="D206" s="1056"/>
      <c r="E206" s="871"/>
      <c r="F206" s="1006"/>
      <c r="G206" s="1006"/>
      <c r="H206" s="1006"/>
      <c r="I206" s="1007"/>
      <c r="J206" s="1025"/>
      <c r="K206" s="1146">
        <f t="shared" si="26"/>
        <v>0</v>
      </c>
    </row>
    <row r="207" spans="1:11" s="67" customFormat="1" ht="47.25" customHeight="1">
      <c r="A207" s="994">
        <v>28.1</v>
      </c>
      <c r="B207" s="102" t="s">
        <v>1178</v>
      </c>
      <c r="C207" s="1058" t="s">
        <v>403</v>
      </c>
      <c r="D207" s="1057">
        <v>1300</v>
      </c>
      <c r="E207" s="871">
        <v>10000</v>
      </c>
      <c r="F207" s="1006">
        <f t="shared" si="20"/>
        <v>900</v>
      </c>
      <c r="G207" s="1006">
        <f t="shared" si="21"/>
        <v>900</v>
      </c>
      <c r="H207" s="1006">
        <f t="shared" si="22"/>
        <v>11800</v>
      </c>
      <c r="I207" s="1007">
        <f t="shared" ref="I207" si="27">H207*D207</f>
        <v>15340000</v>
      </c>
      <c r="J207" s="206" t="s">
        <v>1746</v>
      </c>
      <c r="K207" s="1146">
        <f t="shared" si="26"/>
        <v>15340000</v>
      </c>
    </row>
    <row r="208" spans="1:11" s="67" customFormat="1" ht="71.25">
      <c r="A208" s="994">
        <v>28.2</v>
      </c>
      <c r="B208" s="92" t="s">
        <v>1179</v>
      </c>
      <c r="C208" s="1058" t="s">
        <v>173</v>
      </c>
      <c r="D208" s="1058">
        <v>1</v>
      </c>
      <c r="E208" s="871"/>
      <c r="F208" s="1006"/>
      <c r="G208" s="1006"/>
      <c r="H208" s="1006"/>
      <c r="I208" s="1007"/>
      <c r="J208" s="189"/>
      <c r="K208" s="1146">
        <f t="shared" si="26"/>
        <v>0</v>
      </c>
    </row>
    <row r="209" spans="1:11" s="67" customFormat="1" ht="93.75" customHeight="1">
      <c r="A209" s="994">
        <v>28.3</v>
      </c>
      <c r="B209" s="92" t="s">
        <v>1180</v>
      </c>
      <c r="C209" s="1058" t="s">
        <v>173</v>
      </c>
      <c r="D209" s="1058">
        <v>1</v>
      </c>
      <c r="E209" s="871"/>
      <c r="F209" s="1006"/>
      <c r="G209" s="1006"/>
      <c r="H209" s="1006"/>
      <c r="I209" s="1007"/>
      <c r="J209" s="189"/>
      <c r="K209" s="1146">
        <f t="shared" si="26"/>
        <v>0</v>
      </c>
    </row>
    <row r="210" spans="1:11" s="67" customFormat="1" ht="179.25" customHeight="1">
      <c r="A210" s="994">
        <v>28.4</v>
      </c>
      <c r="B210" s="92" t="s">
        <v>1181</v>
      </c>
      <c r="C210" s="1058" t="s">
        <v>173</v>
      </c>
      <c r="D210" s="1058">
        <v>1</v>
      </c>
      <c r="E210" s="871"/>
      <c r="F210" s="1006"/>
      <c r="G210" s="1006"/>
      <c r="H210" s="1006"/>
      <c r="I210" s="1007"/>
      <c r="J210" s="189"/>
      <c r="K210" s="1146">
        <f t="shared" si="26"/>
        <v>0</v>
      </c>
    </row>
    <row r="211" spans="1:11" s="67" customFormat="1" ht="93" customHeight="1">
      <c r="A211" s="994">
        <v>28.5</v>
      </c>
      <c r="B211" s="92" t="s">
        <v>1059</v>
      </c>
      <c r="C211" s="1058" t="s">
        <v>173</v>
      </c>
      <c r="D211" s="1058">
        <v>1</v>
      </c>
      <c r="E211" s="871"/>
      <c r="F211" s="1006"/>
      <c r="G211" s="1006"/>
      <c r="H211" s="1006"/>
      <c r="I211" s="1007"/>
      <c r="J211" s="189"/>
      <c r="K211" s="1146">
        <f t="shared" si="26"/>
        <v>0</v>
      </c>
    </row>
    <row r="212" spans="1:11" s="67" customFormat="1" ht="76.5" customHeight="1">
      <c r="A212" s="994">
        <v>28.6</v>
      </c>
      <c r="B212" s="92" t="s">
        <v>1182</v>
      </c>
      <c r="C212" s="1058" t="s">
        <v>173</v>
      </c>
      <c r="D212" s="1058">
        <v>1</v>
      </c>
      <c r="E212" s="871"/>
      <c r="F212" s="1006"/>
      <c r="G212" s="1006"/>
      <c r="H212" s="1006"/>
      <c r="I212" s="1007"/>
      <c r="J212" s="189"/>
      <c r="K212" s="1146">
        <f t="shared" si="26"/>
        <v>0</v>
      </c>
    </row>
    <row r="213" spans="1:11" s="67" customFormat="1" ht="85.5">
      <c r="A213" s="994">
        <v>28.7</v>
      </c>
      <c r="B213" s="92" t="s">
        <v>1183</v>
      </c>
      <c r="C213" s="1058" t="s">
        <v>173</v>
      </c>
      <c r="D213" s="1058">
        <v>1</v>
      </c>
      <c r="E213" s="871"/>
      <c r="F213" s="1006"/>
      <c r="G213" s="1006"/>
      <c r="H213" s="1006"/>
      <c r="I213" s="1007"/>
      <c r="J213" s="189"/>
      <c r="K213" s="1146">
        <f t="shared" si="26"/>
        <v>0</v>
      </c>
    </row>
    <row r="214" spans="1:11" s="67" customFormat="1" ht="63.75" customHeight="1">
      <c r="A214" s="994">
        <v>28.8</v>
      </c>
      <c r="B214" s="92" t="s">
        <v>1184</v>
      </c>
      <c r="C214" s="1058" t="s">
        <v>173</v>
      </c>
      <c r="D214" s="1058">
        <v>1</v>
      </c>
      <c r="E214" s="871"/>
      <c r="F214" s="1006"/>
      <c r="G214" s="1006"/>
      <c r="H214" s="1006"/>
      <c r="I214" s="1007"/>
      <c r="J214" s="189"/>
      <c r="K214" s="1146">
        <f t="shared" si="26"/>
        <v>0</v>
      </c>
    </row>
    <row r="215" spans="1:11" s="67" customFormat="1" ht="35.25" customHeight="1">
      <c r="A215" s="994">
        <v>28.9</v>
      </c>
      <c r="B215" s="92" t="s">
        <v>1185</v>
      </c>
      <c r="C215" s="1058" t="s">
        <v>173</v>
      </c>
      <c r="D215" s="1058">
        <v>1</v>
      </c>
      <c r="E215" s="871"/>
      <c r="F215" s="1006"/>
      <c r="G215" s="1006"/>
      <c r="H215" s="1006"/>
      <c r="I215" s="1007"/>
      <c r="J215" s="189"/>
      <c r="K215" s="1146">
        <f t="shared" si="26"/>
        <v>0</v>
      </c>
    </row>
    <row r="216" spans="1:11" s="67" customFormat="1" ht="106.5" customHeight="1">
      <c r="A216" s="994">
        <v>28.1</v>
      </c>
      <c r="B216" s="92" t="s">
        <v>1186</v>
      </c>
      <c r="C216" s="1058" t="s">
        <v>173</v>
      </c>
      <c r="D216" s="1059">
        <v>1</v>
      </c>
      <c r="E216" s="871"/>
      <c r="F216" s="1006"/>
      <c r="G216" s="1006"/>
      <c r="H216" s="1006"/>
      <c r="I216" s="1007"/>
      <c r="J216" s="189"/>
      <c r="K216" s="1146">
        <f t="shared" si="26"/>
        <v>0</v>
      </c>
    </row>
    <row r="217" spans="1:11" s="67" customFormat="1" ht="186" customHeight="1">
      <c r="A217" s="131">
        <v>29</v>
      </c>
      <c r="B217" s="81" t="s">
        <v>1187</v>
      </c>
      <c r="C217" s="725" t="s">
        <v>439</v>
      </c>
      <c r="D217" s="725">
        <v>2</v>
      </c>
      <c r="E217" s="871">
        <f>650000*0.6</f>
        <v>390000</v>
      </c>
      <c r="F217" s="1006">
        <f t="shared" si="20"/>
        <v>35100</v>
      </c>
      <c r="G217" s="1006">
        <f t="shared" si="21"/>
        <v>35100</v>
      </c>
      <c r="H217" s="1006">
        <f t="shared" si="22"/>
        <v>460200</v>
      </c>
      <c r="I217" s="1007">
        <f>H217*D217</f>
        <v>920400</v>
      </c>
      <c r="J217" s="206" t="s">
        <v>1188</v>
      </c>
      <c r="K217" s="1146">
        <f t="shared" si="26"/>
        <v>920400</v>
      </c>
    </row>
    <row r="218" spans="1:11" s="67" customFormat="1" ht="57">
      <c r="A218" s="985">
        <v>30</v>
      </c>
      <c r="B218" s="103" t="s">
        <v>1189</v>
      </c>
      <c r="C218" s="975"/>
      <c r="D218" s="1060"/>
      <c r="E218" s="871"/>
      <c r="F218" s="1006"/>
      <c r="G218" s="1006"/>
      <c r="H218" s="1006"/>
      <c r="I218" s="1007"/>
      <c r="J218" s="189"/>
      <c r="K218" s="1146">
        <f t="shared" si="26"/>
        <v>0</v>
      </c>
    </row>
    <row r="219" spans="1:11" s="67" customFormat="1" ht="52.5" customHeight="1">
      <c r="A219" s="985">
        <v>30.1</v>
      </c>
      <c r="B219" s="82" t="s">
        <v>1190</v>
      </c>
      <c r="C219" s="134" t="s">
        <v>1191</v>
      </c>
      <c r="D219" s="358">
        <v>400</v>
      </c>
      <c r="E219" s="871">
        <v>590</v>
      </c>
      <c r="F219" s="1006">
        <f t="shared" si="20"/>
        <v>53.1</v>
      </c>
      <c r="G219" s="1006">
        <f t="shared" si="21"/>
        <v>53.1</v>
      </c>
      <c r="H219" s="1006">
        <f t="shared" si="22"/>
        <v>696.2</v>
      </c>
      <c r="I219" s="1007">
        <f t="shared" ref="I219:I226" si="28">H219*D219</f>
        <v>278480</v>
      </c>
      <c r="J219" s="206" t="s">
        <v>1746</v>
      </c>
      <c r="K219" s="1146">
        <f t="shared" si="26"/>
        <v>278480</v>
      </c>
    </row>
    <row r="220" spans="1:11" s="67" customFormat="1" ht="15.75">
      <c r="A220" s="985">
        <v>30.2</v>
      </c>
      <c r="B220" s="82" t="s">
        <v>1192</v>
      </c>
      <c r="C220" s="134" t="s">
        <v>439</v>
      </c>
      <c r="D220" s="358">
        <v>1</v>
      </c>
      <c r="E220" s="871">
        <v>50000</v>
      </c>
      <c r="F220" s="1006">
        <f t="shared" si="20"/>
        <v>4500</v>
      </c>
      <c r="G220" s="1006">
        <f t="shared" si="21"/>
        <v>4500</v>
      </c>
      <c r="H220" s="1006">
        <f t="shared" si="22"/>
        <v>59000</v>
      </c>
      <c r="I220" s="1007">
        <f t="shared" si="28"/>
        <v>59000</v>
      </c>
      <c r="J220" s="206" t="s">
        <v>1746</v>
      </c>
      <c r="K220" s="1146">
        <f t="shared" si="26"/>
        <v>59000</v>
      </c>
    </row>
    <row r="221" spans="1:11" s="67" customFormat="1" ht="28.5">
      <c r="A221" s="985">
        <v>30.3</v>
      </c>
      <c r="B221" s="82" t="s">
        <v>1193</v>
      </c>
      <c r="C221" s="134" t="s">
        <v>173</v>
      </c>
      <c r="D221" s="358">
        <v>1</v>
      </c>
      <c r="E221" s="871">
        <v>50000</v>
      </c>
      <c r="F221" s="1006">
        <f t="shared" si="20"/>
        <v>4500</v>
      </c>
      <c r="G221" s="1006">
        <f t="shared" si="21"/>
        <v>4500</v>
      </c>
      <c r="H221" s="1006">
        <f t="shared" si="22"/>
        <v>59000</v>
      </c>
      <c r="I221" s="1007">
        <f t="shared" si="28"/>
        <v>59000</v>
      </c>
      <c r="J221" s="206" t="s">
        <v>1746</v>
      </c>
      <c r="K221" s="1146">
        <f t="shared" si="26"/>
        <v>59000</v>
      </c>
    </row>
    <row r="222" spans="1:11" s="67" customFormat="1" ht="15.75">
      <c r="A222" s="985">
        <v>30.4</v>
      </c>
      <c r="B222" s="82" t="s">
        <v>1194</v>
      </c>
      <c r="C222" s="134" t="s">
        <v>439</v>
      </c>
      <c r="D222" s="358">
        <v>200</v>
      </c>
      <c r="E222" s="871">
        <v>50</v>
      </c>
      <c r="F222" s="1006">
        <f t="shared" si="20"/>
        <v>4.5</v>
      </c>
      <c r="G222" s="1006">
        <f t="shared" si="21"/>
        <v>4.5</v>
      </c>
      <c r="H222" s="1006">
        <f t="shared" si="22"/>
        <v>59</v>
      </c>
      <c r="I222" s="1007">
        <f t="shared" si="28"/>
        <v>11800</v>
      </c>
      <c r="J222" s="206" t="s">
        <v>1746</v>
      </c>
      <c r="K222" s="1146">
        <f t="shared" si="26"/>
        <v>11800</v>
      </c>
    </row>
    <row r="223" spans="1:11" s="67" customFormat="1" ht="62.25" customHeight="1">
      <c r="A223" s="985">
        <v>30.5</v>
      </c>
      <c r="B223" s="82" t="s">
        <v>1195</v>
      </c>
      <c r="C223" s="134" t="s">
        <v>439</v>
      </c>
      <c r="D223" s="358">
        <v>100</v>
      </c>
      <c r="E223" s="871">
        <v>120</v>
      </c>
      <c r="F223" s="1006">
        <f t="shared" ref="F223:F226" si="29">E223*0.09</f>
        <v>10.799999999999999</v>
      </c>
      <c r="G223" s="1006">
        <f t="shared" ref="G223:G226" si="30">E223*0.09</f>
        <v>10.799999999999999</v>
      </c>
      <c r="H223" s="1006">
        <f t="shared" ref="H223:H226" si="31">E223+F223+G223</f>
        <v>141.60000000000002</v>
      </c>
      <c r="I223" s="1007">
        <f t="shared" si="28"/>
        <v>14160.000000000002</v>
      </c>
      <c r="J223" s="206" t="s">
        <v>1746</v>
      </c>
      <c r="K223" s="1146">
        <f t="shared" si="26"/>
        <v>14160</v>
      </c>
    </row>
    <row r="224" spans="1:11" s="67" customFormat="1" ht="15.75">
      <c r="A224" s="985">
        <v>30.6</v>
      </c>
      <c r="B224" s="82" t="s">
        <v>1196</v>
      </c>
      <c r="C224" s="134" t="s">
        <v>439</v>
      </c>
      <c r="D224" s="358">
        <v>150</v>
      </c>
      <c r="E224" s="871">
        <v>50</v>
      </c>
      <c r="F224" s="1006">
        <f t="shared" si="29"/>
        <v>4.5</v>
      </c>
      <c r="G224" s="1006">
        <f t="shared" si="30"/>
        <v>4.5</v>
      </c>
      <c r="H224" s="1006">
        <f t="shared" si="31"/>
        <v>59</v>
      </c>
      <c r="I224" s="1007">
        <f t="shared" si="28"/>
        <v>8850</v>
      </c>
      <c r="J224" s="206" t="s">
        <v>1746</v>
      </c>
      <c r="K224" s="1146">
        <f t="shared" si="26"/>
        <v>8850</v>
      </c>
    </row>
    <row r="225" spans="1:11" s="67" customFormat="1" ht="28.5">
      <c r="A225" s="985">
        <v>30.7</v>
      </c>
      <c r="B225" s="82" t="s">
        <v>1197</v>
      </c>
      <c r="C225" s="134" t="s">
        <v>439</v>
      </c>
      <c r="D225" s="358">
        <v>100</v>
      </c>
      <c r="E225" s="871">
        <v>1030</v>
      </c>
      <c r="F225" s="1006">
        <f t="shared" si="29"/>
        <v>92.7</v>
      </c>
      <c r="G225" s="1006">
        <f t="shared" si="30"/>
        <v>92.7</v>
      </c>
      <c r="H225" s="1006">
        <f t="shared" si="31"/>
        <v>1215.4000000000001</v>
      </c>
      <c r="I225" s="1007">
        <f t="shared" si="28"/>
        <v>121540.00000000001</v>
      </c>
      <c r="J225" s="206" t="s">
        <v>1746</v>
      </c>
      <c r="K225" s="1146">
        <f t="shared" si="26"/>
        <v>121540</v>
      </c>
    </row>
    <row r="226" spans="1:11" s="67" customFormat="1" ht="33" customHeight="1">
      <c r="A226" s="985">
        <v>30.8</v>
      </c>
      <c r="B226" s="82" t="s">
        <v>1198</v>
      </c>
      <c r="C226" s="134" t="s">
        <v>439</v>
      </c>
      <c r="D226" s="358">
        <v>1</v>
      </c>
      <c r="E226" s="871">
        <v>8402.7800000000007</v>
      </c>
      <c r="F226" s="1006">
        <f t="shared" si="29"/>
        <v>756.25020000000006</v>
      </c>
      <c r="G226" s="1006">
        <f t="shared" si="30"/>
        <v>756.25020000000006</v>
      </c>
      <c r="H226" s="1006">
        <f t="shared" si="31"/>
        <v>9915.2804000000015</v>
      </c>
      <c r="I226" s="1007">
        <f t="shared" si="28"/>
        <v>9915.2804000000015</v>
      </c>
      <c r="J226" s="206" t="s">
        <v>1746</v>
      </c>
      <c r="K226" s="1146">
        <f t="shared" si="26"/>
        <v>9915.2803999999996</v>
      </c>
    </row>
    <row r="227" spans="1:11" s="67" customFormat="1" ht="195.75" customHeight="1">
      <c r="A227" s="985">
        <v>31</v>
      </c>
      <c r="B227" s="104" t="s">
        <v>1199</v>
      </c>
      <c r="C227" s="1073" t="s">
        <v>579</v>
      </c>
      <c r="D227" s="1061">
        <v>1</v>
      </c>
      <c r="E227" s="871">
        <v>300000</v>
      </c>
      <c r="F227" s="1006">
        <f t="shared" ref="F227" si="32">E227*0.09</f>
        <v>27000</v>
      </c>
      <c r="G227" s="1006">
        <f t="shared" ref="G227" si="33">E227*0.09</f>
        <v>27000</v>
      </c>
      <c r="H227" s="1006">
        <f t="shared" ref="H227" si="34">E227+F227+G227</f>
        <v>354000</v>
      </c>
      <c r="I227" s="1007">
        <f t="shared" ref="I227" si="35">H227*D227</f>
        <v>354000</v>
      </c>
      <c r="J227" s="206" t="s">
        <v>239</v>
      </c>
      <c r="K227" s="1146">
        <f t="shared" si="26"/>
        <v>354000</v>
      </c>
    </row>
    <row r="228" spans="1:11" s="67" customFormat="1">
      <c r="A228" s="996"/>
      <c r="B228" s="105" t="s">
        <v>1701</v>
      </c>
      <c r="C228" s="1074"/>
      <c r="D228" s="1062"/>
      <c r="E228" s="1030"/>
      <c r="F228" s="1008"/>
      <c r="G228" s="1008"/>
      <c r="H228" s="1008"/>
      <c r="I228" s="1106">
        <f>SUM(I9:I227)</f>
        <v>216766466.74956524</v>
      </c>
      <c r="J228" s="189"/>
      <c r="K228" s="1147">
        <f>SUM(K9:K227)</f>
        <v>216766466.74956524</v>
      </c>
    </row>
    <row r="229" spans="1:11" s="67" customFormat="1">
      <c r="A229" s="996"/>
      <c r="B229" s="1326"/>
      <c r="C229" s="1327"/>
      <c r="D229" s="1327"/>
      <c r="E229" s="1327"/>
      <c r="F229" s="1009"/>
      <c r="G229" s="1009"/>
      <c r="H229" s="1009"/>
      <c r="I229" s="1010"/>
      <c r="J229" s="189"/>
      <c r="K229" s="1145"/>
    </row>
    <row r="249" spans="6:6">
      <c r="F249" s="363"/>
    </row>
  </sheetData>
  <mergeCells count="12">
    <mergeCell ref="A1:J3"/>
    <mergeCell ref="C4:J4"/>
    <mergeCell ref="C5:J5"/>
    <mergeCell ref="A7:B7"/>
    <mergeCell ref="B229:E229"/>
    <mergeCell ref="A4:A6"/>
    <mergeCell ref="A29:A36"/>
    <mergeCell ref="A135:A136"/>
    <mergeCell ref="B4:B5"/>
    <mergeCell ref="C135:C136"/>
    <mergeCell ref="D135:D136"/>
    <mergeCell ref="J135:J136"/>
  </mergeCells>
  <dataValidations count="1">
    <dataValidation allowBlank="1" showInputMessage="1" showErrorMessage="1" prompt="Enter numeric values only" sqref="E109:E112 E119 E122 E135 E140 E14:E19 I42:I43 E133 E39:E46 E137:E138 E215:E217 E22:E28 J109"/>
  </dataValidations>
  <hyperlinks>
    <hyperlink ref="F6" r:id="rId1"/>
    <hyperlink ref="G6" r:id="rId2"/>
  </hyperlinks>
  <pageMargins left="0.27559055118110237" right="0.35433070866141736" top="0.35433070866141736" bottom="0.31496062992125984" header="0.31496062992125984" footer="0.31496062992125984"/>
  <pageSetup scale="48" orientation="landscape" r:id="rId3"/>
  <headerFooter>
    <oddFooter>Page &amp;P of &amp;N</oddFooter>
  </headerFooter>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selection activeCell="C6" sqref="C6"/>
    </sheetView>
  </sheetViews>
  <sheetFormatPr defaultColWidth="9" defaultRowHeight="15"/>
  <cols>
    <col min="2" max="2" width="55.7109375" customWidth="1"/>
    <col min="3" max="3" width="26.42578125" customWidth="1"/>
  </cols>
  <sheetData>
    <row r="1" spans="1:7" s="51" customFormat="1" ht="20.25">
      <c r="A1" s="1344" t="s">
        <v>1709</v>
      </c>
      <c r="B1" s="1344" t="s">
        <v>1200</v>
      </c>
      <c r="C1" s="1344"/>
    </row>
    <row r="2" spans="1:7" s="51" customFormat="1" ht="75" customHeight="1">
      <c r="A2" s="1345" t="s">
        <v>1201</v>
      </c>
      <c r="B2" s="1346"/>
      <c r="C2" s="1347"/>
      <c r="D2" s="52"/>
      <c r="E2" s="52"/>
      <c r="F2" s="52"/>
      <c r="G2" s="52"/>
    </row>
    <row r="3" spans="1:7" s="51" customFormat="1" ht="19.5">
      <c r="A3" s="53" t="s">
        <v>363</v>
      </c>
      <c r="B3" s="53" t="s">
        <v>364</v>
      </c>
      <c r="C3" s="53" t="s">
        <v>1202</v>
      </c>
    </row>
    <row r="4" spans="1:7" s="51" customFormat="1" ht="19.5">
      <c r="A4" s="54">
        <v>1</v>
      </c>
      <c r="B4" s="55" t="s">
        <v>1203</v>
      </c>
      <c r="C4" s="56">
        <f>'VIIA BARBIL SS '!I332</f>
        <v>671783339.08297181</v>
      </c>
    </row>
    <row r="5" spans="1:7" s="51" customFormat="1" ht="19.5">
      <c r="A5" s="54">
        <v>2</v>
      </c>
      <c r="B5" s="57" t="s">
        <v>1204</v>
      </c>
      <c r="C5" s="56">
        <f>C4*3%</f>
        <v>20153500.172489155</v>
      </c>
    </row>
    <row r="6" spans="1:7" s="51" customFormat="1" ht="19.5">
      <c r="A6" s="54">
        <v>3</v>
      </c>
      <c r="B6" s="57" t="s">
        <v>1205</v>
      </c>
      <c r="C6" s="56">
        <f>SUM(C4:C5)</f>
        <v>691936839.25546098</v>
      </c>
    </row>
    <row r="7" spans="1:7" s="51" customFormat="1" ht="19.5">
      <c r="A7" s="54">
        <v>4</v>
      </c>
      <c r="B7" s="57" t="s">
        <v>369</v>
      </c>
      <c r="C7" s="56">
        <f>C6*3%</f>
        <v>20758105.177663829</v>
      </c>
    </row>
    <row r="8" spans="1:7" s="51" customFormat="1" ht="19.5">
      <c r="A8" s="54">
        <v>5</v>
      </c>
      <c r="B8" s="57" t="s">
        <v>370</v>
      </c>
      <c r="C8" s="56">
        <f>C6*2%</f>
        <v>13838736.78510922</v>
      </c>
    </row>
    <row r="9" spans="1:7" s="51" customFormat="1" ht="19.5">
      <c r="A9" s="54">
        <v>6</v>
      </c>
      <c r="B9" s="57" t="s">
        <v>371</v>
      </c>
      <c r="C9" s="56">
        <f>C6*5%</f>
        <v>34596841.962773047</v>
      </c>
    </row>
    <row r="10" spans="1:7" s="51" customFormat="1" ht="19.5">
      <c r="A10" s="54">
        <v>7</v>
      </c>
      <c r="B10" s="57" t="s">
        <v>1206</v>
      </c>
      <c r="C10" s="56">
        <f>SUM(C6:C9)</f>
        <v>761130523.18100703</v>
      </c>
    </row>
    <row r="11" spans="1:7" s="51" customFormat="1" ht="31.5">
      <c r="A11" s="54">
        <v>8</v>
      </c>
      <c r="B11" s="58" t="s">
        <v>1207</v>
      </c>
      <c r="C11" s="59">
        <f>'VIIB BARBIL SS'!I225</f>
        <v>23997392.770270802</v>
      </c>
    </row>
    <row r="12" spans="1:7" s="51" customFormat="1" ht="31.5">
      <c r="A12" s="54">
        <v>9</v>
      </c>
      <c r="B12" s="58" t="s">
        <v>1208</v>
      </c>
      <c r="C12" s="60">
        <f>'VIIC BARBIL SS'!I228</f>
        <v>216766466.74956524</v>
      </c>
    </row>
    <row r="13" spans="1:7" s="51" customFormat="1" ht="19.5">
      <c r="A13" s="54">
        <v>10</v>
      </c>
      <c r="B13" s="58" t="s">
        <v>1209</v>
      </c>
      <c r="C13" s="60">
        <f>SUM(C10:C12)</f>
        <v>1001894382.7008431</v>
      </c>
    </row>
    <row r="14" spans="1:7" s="51" customFormat="1" ht="19.5">
      <c r="A14" s="61">
        <v>11</v>
      </c>
      <c r="B14" s="58" t="s">
        <v>1210</v>
      </c>
      <c r="C14" s="62">
        <v>0</v>
      </c>
      <c r="D14" s="63"/>
    </row>
    <row r="15" spans="1:7" s="51" customFormat="1" ht="19.5">
      <c r="A15" s="64">
        <v>12</v>
      </c>
      <c r="B15" s="65" t="s">
        <v>1211</v>
      </c>
      <c r="C15" s="66">
        <f>ROUND(SUM(C13:C14),0)</f>
        <v>1001894383</v>
      </c>
    </row>
    <row r="17" spans="3:3">
      <c r="C17" s="1126"/>
    </row>
    <row r="18" spans="3:3">
      <c r="C18" s="1126"/>
    </row>
  </sheetData>
  <mergeCells count="2">
    <mergeCell ref="A1:C1"/>
    <mergeCell ref="A2:C2"/>
  </mergeCells>
  <pageMargins left="0.42" right="0.47"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K55"/>
  <sheetViews>
    <sheetView view="pageBreakPreview" topLeftCell="A10" zoomScale="60" zoomScaleNormal="100" workbookViewId="0">
      <selection activeCell="L42" sqref="L42"/>
    </sheetView>
  </sheetViews>
  <sheetFormatPr defaultRowHeight="15"/>
  <cols>
    <col min="2" max="2" width="5.5703125" customWidth="1"/>
    <col min="3" max="3" width="59.5703125" customWidth="1"/>
    <col min="4" max="4" width="26.7109375" customWidth="1"/>
    <col min="5" max="5" width="23.140625" customWidth="1"/>
    <col min="6" max="6" width="19.28515625" customWidth="1"/>
    <col min="9" max="9" width="15.28515625" bestFit="1" customWidth="1"/>
    <col min="11" max="11" width="15.28515625" bestFit="1" customWidth="1"/>
  </cols>
  <sheetData>
    <row r="1" spans="2:6">
      <c r="C1" s="1108" t="s">
        <v>1772</v>
      </c>
    </row>
    <row r="2" spans="2:6" ht="29.25" customHeight="1">
      <c r="B2" s="1109" t="s">
        <v>125</v>
      </c>
      <c r="C2" s="1109" t="s">
        <v>364</v>
      </c>
      <c r="D2" s="1110" t="s">
        <v>1753</v>
      </c>
      <c r="E2" s="1110" t="s">
        <v>1754</v>
      </c>
      <c r="F2" s="1110" t="s">
        <v>1755</v>
      </c>
    </row>
    <row r="3" spans="2:6">
      <c r="B3" s="1111">
        <v>1</v>
      </c>
      <c r="C3" s="1112" t="s">
        <v>1756</v>
      </c>
      <c r="D3" s="1113">
        <f>'VIIA BARBIL SS '!I332</f>
        <v>671783339.08297181</v>
      </c>
      <c r="E3" s="1113">
        <f>'VIIA LINE SUPPLY'!I88</f>
        <v>548424998.68354094</v>
      </c>
      <c r="F3" s="1114">
        <f>+D3+E3</f>
        <v>1220208337.7665129</v>
      </c>
    </row>
    <row r="4" spans="2:6">
      <c r="B4" s="1111">
        <v>2</v>
      </c>
      <c r="C4" s="1115" t="s">
        <v>1757</v>
      </c>
      <c r="D4" s="1113">
        <f>+D3*0.03</f>
        <v>20153500.172489155</v>
      </c>
      <c r="E4" s="1113">
        <f>+E3*0.03</f>
        <v>16452749.960506227</v>
      </c>
      <c r="F4" s="1114">
        <f t="shared" ref="F4:F13" si="0">+D4+E4</f>
        <v>36606250.132995382</v>
      </c>
    </row>
    <row r="5" spans="2:6">
      <c r="B5" s="1111">
        <v>3</v>
      </c>
      <c r="C5" s="1115" t="s">
        <v>1205</v>
      </c>
      <c r="D5" s="1113">
        <f>+D3+D4</f>
        <v>691936839.25546098</v>
      </c>
      <c r="E5" s="1113">
        <f>+E3+E4</f>
        <v>564877748.64404714</v>
      </c>
      <c r="F5" s="1114">
        <f t="shared" si="0"/>
        <v>1256814587.899508</v>
      </c>
    </row>
    <row r="6" spans="2:6">
      <c r="B6" s="1111">
        <v>4</v>
      </c>
      <c r="C6" s="1115" t="s">
        <v>1758</v>
      </c>
      <c r="D6" s="1113">
        <f>+D5*0.03</f>
        <v>20758105.177663829</v>
      </c>
      <c r="E6" s="1113">
        <f>+E5*0.03</f>
        <v>16946332.459321413</v>
      </c>
      <c r="F6" s="1114">
        <f t="shared" si="0"/>
        <v>37704437.636985242</v>
      </c>
    </row>
    <row r="7" spans="2:6">
      <c r="B7" s="1111">
        <v>5</v>
      </c>
      <c r="C7" s="1115" t="s">
        <v>1759</v>
      </c>
      <c r="D7" s="1113">
        <f>+D5*0.02</f>
        <v>13838736.78510922</v>
      </c>
      <c r="E7" s="1113">
        <f>+E5*0.02</f>
        <v>11297554.972880943</v>
      </c>
      <c r="F7" s="1114">
        <f t="shared" si="0"/>
        <v>25136291.757990163</v>
      </c>
    </row>
    <row r="8" spans="2:6">
      <c r="B8" s="1111">
        <v>6</v>
      </c>
      <c r="C8" s="1115" t="s">
        <v>1760</v>
      </c>
      <c r="D8" s="1113">
        <f>+D5*0.05</f>
        <v>34596841.962773047</v>
      </c>
      <c r="E8" s="1113">
        <f>+E5*0.05</f>
        <v>28243887.432202358</v>
      </c>
      <c r="F8" s="1114">
        <f t="shared" si="0"/>
        <v>62840729.394975409</v>
      </c>
    </row>
    <row r="9" spans="2:6">
      <c r="B9" s="1111">
        <v>7</v>
      </c>
      <c r="C9" s="1112" t="s">
        <v>1761</v>
      </c>
      <c r="D9" s="1116">
        <f>+D5+D6+D7+D8</f>
        <v>761130523.18100703</v>
      </c>
      <c r="E9" s="1116">
        <f>+E5+E6+E7+E8</f>
        <v>621365523.50845182</v>
      </c>
      <c r="F9" s="1114">
        <f t="shared" si="0"/>
        <v>1382496046.6894588</v>
      </c>
    </row>
    <row r="10" spans="2:6">
      <c r="B10" s="1111">
        <v>10</v>
      </c>
      <c r="C10" s="1112" t="s">
        <v>374</v>
      </c>
      <c r="D10" s="1116"/>
      <c r="E10" s="1116">
        <f>'line summery'!C14</f>
        <v>300000</v>
      </c>
      <c r="F10" s="1114">
        <f t="shared" si="0"/>
        <v>300000</v>
      </c>
    </row>
    <row r="11" spans="2:6" ht="90">
      <c r="B11" s="1111">
        <v>11</v>
      </c>
      <c r="C11" s="1118" t="s">
        <v>373</v>
      </c>
      <c r="D11" s="1116"/>
      <c r="E11" s="1116">
        <f>'line summery'!C13</f>
        <v>500000</v>
      </c>
      <c r="F11" s="1114">
        <f t="shared" si="0"/>
        <v>500000</v>
      </c>
    </row>
    <row r="12" spans="2:6">
      <c r="B12" s="1111">
        <v>12</v>
      </c>
      <c r="C12" s="1112" t="s">
        <v>1762</v>
      </c>
      <c r="D12" s="1116">
        <f>'VIIB BARBIL SS'!I225</f>
        <v>23997392.770270802</v>
      </c>
      <c r="E12" s="1116">
        <f>'ERECTION AND CIVIL'!I58</f>
        <v>33630684.151858978</v>
      </c>
      <c r="F12" s="1114">
        <f t="shared" si="0"/>
        <v>57628076.92212978</v>
      </c>
    </row>
    <row r="13" spans="2:6">
      <c r="B13" s="1111">
        <v>13</v>
      </c>
      <c r="C13" s="1112" t="s">
        <v>1763</v>
      </c>
      <c r="D13" s="1116">
        <f>'VIIC BARBIL SS'!I228</f>
        <v>216766466.74956524</v>
      </c>
      <c r="E13" s="1116">
        <f>'ERECTION AND CIVIL'!I98</f>
        <v>210442350.80341226</v>
      </c>
      <c r="F13" s="1114">
        <f t="shared" si="0"/>
        <v>427208817.5529775</v>
      </c>
    </row>
    <row r="14" spans="2:6">
      <c r="B14" s="1111">
        <v>14</v>
      </c>
      <c r="C14" s="1112" t="s">
        <v>1764</v>
      </c>
      <c r="D14" s="1116">
        <f>+D9+D12+D13</f>
        <v>1001894382.7008431</v>
      </c>
      <c r="E14" s="1116">
        <f>+E9+E12+E13+E11+E10</f>
        <v>866238558.46372294</v>
      </c>
      <c r="F14" s="1116">
        <f t="shared" ref="F14" si="1">+F9+F12+F13</f>
        <v>1867332941.1645663</v>
      </c>
    </row>
    <row r="15" spans="2:6">
      <c r="B15" s="1115"/>
      <c r="C15" s="1115"/>
      <c r="D15" s="1115"/>
      <c r="E15" s="1115"/>
      <c r="F15" s="1115"/>
    </row>
    <row r="17" spans="2:6">
      <c r="C17" s="1108" t="s">
        <v>1773</v>
      </c>
    </row>
    <row r="18" spans="2:6">
      <c r="B18" s="1109" t="s">
        <v>125</v>
      </c>
      <c r="C18" s="1109" t="s">
        <v>364</v>
      </c>
      <c r="D18" s="1110" t="s">
        <v>1753</v>
      </c>
      <c r="E18" s="1110" t="s">
        <v>1754</v>
      </c>
      <c r="F18" s="1110" t="s">
        <v>1755</v>
      </c>
    </row>
    <row r="19" spans="2:6">
      <c r="B19" s="1111">
        <v>1</v>
      </c>
      <c r="C19" s="1112" t="s">
        <v>1756</v>
      </c>
      <c r="D19" s="1113">
        <f>D3-'VIIA BARBIL SS '!I287-'VIIA BARBIL SS '!I288-'VIIA BARBIL SS '!I289-'VIIA BARBIL SS '!I290-'VIIA BARBIL SS '!I291-'VIIA BARBIL SS '!I292</f>
        <v>363006524.8253718</v>
      </c>
      <c r="E19" s="1113">
        <f>E3</f>
        <v>548424998.68354094</v>
      </c>
      <c r="F19" s="1114">
        <f>+D19+E19</f>
        <v>911431523.5089128</v>
      </c>
    </row>
    <row r="20" spans="2:6">
      <c r="B20" s="1111">
        <v>2</v>
      </c>
      <c r="C20" s="1115" t="s">
        <v>1757</v>
      </c>
      <c r="D20" s="1113">
        <f>+D19*0.03</f>
        <v>10890195.744761154</v>
      </c>
      <c r="E20" s="1113">
        <f>+E19*0.03</f>
        <v>16452749.960506227</v>
      </c>
      <c r="F20" s="1114">
        <f t="shared" ref="F20:F30" si="2">+D20+E20</f>
        <v>27342945.705267381</v>
      </c>
    </row>
    <row r="21" spans="2:6">
      <c r="B21" s="1111">
        <v>3</v>
      </c>
      <c r="C21" s="1115" t="s">
        <v>1205</v>
      </c>
      <c r="D21" s="1113">
        <f>+D19+D20</f>
        <v>373896720.57013297</v>
      </c>
      <c r="E21" s="1113">
        <f>+E19+E20</f>
        <v>564877748.64404714</v>
      </c>
      <c r="F21" s="1114">
        <f t="shared" si="2"/>
        <v>938774469.21418011</v>
      </c>
    </row>
    <row r="22" spans="2:6">
      <c r="B22" s="1111">
        <v>4</v>
      </c>
      <c r="C22" s="1115" t="s">
        <v>1758</v>
      </c>
      <c r="D22" s="1113">
        <f>+D21*0.03</f>
        <v>11216901.617103988</v>
      </c>
      <c r="E22" s="1113">
        <f>+E21*0.03</f>
        <v>16946332.459321413</v>
      </c>
      <c r="F22" s="1114">
        <f t="shared" si="2"/>
        <v>28163234.076425403</v>
      </c>
    </row>
    <row r="23" spans="2:6">
      <c r="B23" s="1111">
        <v>5</v>
      </c>
      <c r="C23" s="1115" t="s">
        <v>1759</v>
      </c>
      <c r="D23" s="1113">
        <f>+D21*0.02</f>
        <v>7477934.4114026595</v>
      </c>
      <c r="E23" s="1113">
        <f>+E21*0.02</f>
        <v>11297554.972880943</v>
      </c>
      <c r="F23" s="1114">
        <f t="shared" si="2"/>
        <v>18775489.384283602</v>
      </c>
    </row>
    <row r="24" spans="2:6">
      <c r="B24" s="1111">
        <v>6</v>
      </c>
      <c r="C24" s="1115" t="s">
        <v>1760</v>
      </c>
      <c r="D24" s="1113">
        <f>+D21*0.05</f>
        <v>18694836.028506648</v>
      </c>
      <c r="E24" s="1113">
        <f>+E21*0.05</f>
        <v>28243887.432202358</v>
      </c>
      <c r="F24" s="1114">
        <f t="shared" si="2"/>
        <v>46938723.460709006</v>
      </c>
    </row>
    <row r="25" spans="2:6">
      <c r="B25" s="1111">
        <v>7</v>
      </c>
      <c r="C25" s="1112" t="s">
        <v>1761</v>
      </c>
      <c r="D25" s="1116">
        <f>+D21+D22+D23+D24</f>
        <v>411286392.62714624</v>
      </c>
      <c r="E25" s="1116">
        <f>+E21+E22+E23+E24</f>
        <v>621365523.50845182</v>
      </c>
      <c r="F25" s="1114">
        <f t="shared" si="2"/>
        <v>1032651916.1355981</v>
      </c>
    </row>
    <row r="26" spans="2:6">
      <c r="B26" s="1111">
        <v>8</v>
      </c>
      <c r="C26" s="1112" t="s">
        <v>374</v>
      </c>
      <c r="D26" s="1116"/>
      <c r="E26" s="1116"/>
      <c r="F26" s="1114">
        <f t="shared" si="2"/>
        <v>0</v>
      </c>
    </row>
    <row r="27" spans="2:6" ht="90">
      <c r="B27" s="1111">
        <v>9</v>
      </c>
      <c r="C27" s="1118" t="s">
        <v>373</v>
      </c>
      <c r="D27" s="1116"/>
      <c r="E27" s="1116"/>
      <c r="F27" s="1114">
        <f t="shared" si="2"/>
        <v>0</v>
      </c>
    </row>
    <row r="28" spans="2:6">
      <c r="B28" s="1111">
        <v>10</v>
      </c>
      <c r="C28" s="1112" t="s">
        <v>1762</v>
      </c>
      <c r="D28" s="1116">
        <f>D12</f>
        <v>23997392.770270802</v>
      </c>
      <c r="E28" s="1116">
        <f>E12</f>
        <v>33630684.151858978</v>
      </c>
      <c r="F28" s="1114">
        <f t="shared" si="2"/>
        <v>57628076.92212978</v>
      </c>
    </row>
    <row r="29" spans="2:6">
      <c r="B29" s="1111">
        <v>11</v>
      </c>
      <c r="C29" s="1112" t="s">
        <v>1763</v>
      </c>
      <c r="D29" s="1116">
        <f>D13</f>
        <v>216766466.74956524</v>
      </c>
      <c r="E29" s="1116">
        <f>E13</f>
        <v>210442350.80341226</v>
      </c>
      <c r="F29" s="1114">
        <f t="shared" si="2"/>
        <v>427208817.5529775</v>
      </c>
    </row>
    <row r="30" spans="2:6">
      <c r="B30" s="1111">
        <v>12</v>
      </c>
      <c r="C30" s="1112" t="s">
        <v>1764</v>
      </c>
      <c r="D30" s="1116">
        <f>+D25+D26+D28+D29</f>
        <v>652050252.14698231</v>
      </c>
      <c r="E30" s="1116">
        <f>+E25+E26+E28+E29</f>
        <v>865438558.46372294</v>
      </c>
      <c r="F30" s="1114">
        <f t="shared" si="2"/>
        <v>1517488810.6107054</v>
      </c>
    </row>
    <row r="31" spans="2:6">
      <c r="B31" s="1115"/>
      <c r="C31" s="1115"/>
      <c r="D31" s="1115"/>
      <c r="E31" s="1115"/>
      <c r="F31" s="1115"/>
    </row>
    <row r="32" spans="2:6" ht="30.75" customHeight="1">
      <c r="C32" s="1348" t="s">
        <v>1774</v>
      </c>
      <c r="D32" s="1348"/>
      <c r="E32" s="1348"/>
      <c r="F32" s="1348"/>
    </row>
    <row r="33" spans="2:11">
      <c r="B33" s="1109" t="s">
        <v>125</v>
      </c>
      <c r="C33" s="1109" t="s">
        <v>364</v>
      </c>
      <c r="D33" s="1110" t="s">
        <v>1753</v>
      </c>
      <c r="E33" s="1110" t="s">
        <v>1754</v>
      </c>
      <c r="F33" s="1110" t="s">
        <v>1755</v>
      </c>
    </row>
    <row r="34" spans="2:11">
      <c r="B34" s="1111">
        <v>1</v>
      </c>
      <c r="C34" s="1119" t="s">
        <v>1756</v>
      </c>
      <c r="D34" s="1120">
        <f>D3-'VIIA BARBIL SS '!I287-'VIIA BARBIL SS '!I288-'VIIA BARBIL SS '!I289-'VIIA BARBIL SS '!I290-'VIIA BARBIL SS '!I291-'VIIA BARBIL SS '!I292</f>
        <v>363006524.8253718</v>
      </c>
      <c r="E34" s="1120">
        <f>E3</f>
        <v>548424998.68354094</v>
      </c>
      <c r="F34" s="1114">
        <f>+D34+E34</f>
        <v>911431523.5089128</v>
      </c>
      <c r="K34" s="528"/>
    </row>
    <row r="35" spans="2:11">
      <c r="B35" s="1111">
        <v>2</v>
      </c>
      <c r="C35" s="1122" t="s">
        <v>1757</v>
      </c>
      <c r="D35" s="1120"/>
      <c r="E35" s="1120"/>
      <c r="F35" s="1121"/>
      <c r="K35" s="528"/>
    </row>
    <row r="36" spans="2:11">
      <c r="B36" s="1111">
        <v>3</v>
      </c>
      <c r="C36" s="1122" t="s">
        <v>1205</v>
      </c>
      <c r="D36" s="1120">
        <f>+D34+D35</f>
        <v>363006524.8253718</v>
      </c>
      <c r="E36" s="1120">
        <f>+E34+E35</f>
        <v>548424998.68354094</v>
      </c>
      <c r="F36" s="1114">
        <f>+D36+E36</f>
        <v>911431523.5089128</v>
      </c>
      <c r="K36" s="1126"/>
    </row>
    <row r="37" spans="2:11">
      <c r="B37" s="1111">
        <v>4</v>
      </c>
      <c r="C37" s="1122" t="s">
        <v>1758</v>
      </c>
      <c r="D37" s="1120"/>
      <c r="E37" s="1120"/>
      <c r="F37" s="1121"/>
    </row>
    <row r="38" spans="2:11">
      <c r="B38" s="1111">
        <v>5</v>
      </c>
      <c r="C38" s="1122" t="s">
        <v>1759</v>
      </c>
      <c r="D38" s="1120"/>
      <c r="E38" s="1120"/>
      <c r="F38" s="1121"/>
    </row>
    <row r="39" spans="2:11">
      <c r="B39" s="1111">
        <v>6</v>
      </c>
      <c r="C39" s="1122" t="s">
        <v>1760</v>
      </c>
      <c r="D39" s="1120"/>
      <c r="E39" s="1120"/>
      <c r="F39" s="1121"/>
    </row>
    <row r="40" spans="2:11">
      <c r="B40" s="1111">
        <v>7</v>
      </c>
      <c r="C40" s="1119" t="s">
        <v>1761</v>
      </c>
      <c r="D40" s="1123">
        <f>+D36+D37+D38+D39</f>
        <v>363006524.8253718</v>
      </c>
      <c r="E40" s="1123">
        <f>+E36+E37+E38+E39</f>
        <v>548424998.68354094</v>
      </c>
      <c r="F40" s="1152">
        <f>+D40+E40</f>
        <v>911431523.5089128</v>
      </c>
    </row>
    <row r="41" spans="2:11">
      <c r="B41" s="1111">
        <v>8</v>
      </c>
      <c r="C41" s="1112" t="s">
        <v>374</v>
      </c>
      <c r="D41" s="1123"/>
      <c r="E41" s="1123"/>
      <c r="F41" s="1124"/>
      <c r="I41" s="1126">
        <f>D3-I42</f>
        <v>363006524.8253718</v>
      </c>
    </row>
    <row r="42" spans="2:11" ht="90">
      <c r="B42" s="1111">
        <v>9</v>
      </c>
      <c r="C42" s="1118" t="s">
        <v>373</v>
      </c>
      <c r="D42" s="1123"/>
      <c r="E42" s="1123"/>
      <c r="F42" s="1124"/>
      <c r="I42" s="1126">
        <f>+'VIIA BARBIL SS '!I287+'VIIA BARBIL SS '!I288+'VIIA BARBIL SS '!I289+'VIIA BARBIL SS '!I290+'VIIA BARBIL SS '!I291+'VIIA BARBIL SS '!I292</f>
        <v>308776814.25760001</v>
      </c>
    </row>
    <row r="43" spans="2:11">
      <c r="B43" s="1111">
        <v>10</v>
      </c>
      <c r="C43" s="1119" t="s">
        <v>1762</v>
      </c>
      <c r="D43" s="1123">
        <f>D12</f>
        <v>23997392.770270802</v>
      </c>
      <c r="E43" s="1123">
        <f>E28</f>
        <v>33630684.151858978</v>
      </c>
      <c r="F43" s="1152">
        <f t="shared" ref="F43:F45" si="3">+D43+E43</f>
        <v>57628076.92212978</v>
      </c>
    </row>
    <row r="44" spans="2:11">
      <c r="B44" s="1111">
        <v>11</v>
      </c>
      <c r="C44" s="1119" t="s">
        <v>1763</v>
      </c>
      <c r="D44" s="1123">
        <f>D13</f>
        <v>216766466.74956524</v>
      </c>
      <c r="E44" s="1123">
        <f>E13</f>
        <v>210442350.80341226</v>
      </c>
      <c r="F44" s="1152">
        <f t="shared" si="3"/>
        <v>427208817.5529775</v>
      </c>
    </row>
    <row r="45" spans="2:11">
      <c r="B45" s="1111">
        <v>12</v>
      </c>
      <c r="C45" s="1119" t="s">
        <v>1764</v>
      </c>
      <c r="D45" s="1123">
        <f>+D40+D41+D43+D44</f>
        <v>603770384.34520793</v>
      </c>
      <c r="E45" s="1123">
        <f>+E40+E41+E43+E44</f>
        <v>792498033.63881207</v>
      </c>
      <c r="F45" s="1152">
        <f t="shared" si="3"/>
        <v>1396268417.98402</v>
      </c>
    </row>
    <row r="46" spans="2:11">
      <c r="B46" s="1115"/>
      <c r="C46" s="1122"/>
      <c r="D46" s="1122"/>
      <c r="E46" s="1122"/>
      <c r="F46" s="1122"/>
    </row>
    <row r="49" spans="2:4">
      <c r="B49" s="1111">
        <v>1</v>
      </c>
      <c r="C49" s="1115" t="s">
        <v>1765</v>
      </c>
      <c r="D49" s="1125">
        <f>F45</f>
        <v>1396268417.98402</v>
      </c>
    </row>
    <row r="50" spans="2:4">
      <c r="B50" s="1111">
        <v>2</v>
      </c>
      <c r="C50" s="1115" t="s">
        <v>1766</v>
      </c>
      <c r="D50" s="1116">
        <f>ROUND(D49*0.01,0)</f>
        <v>13962684</v>
      </c>
    </row>
    <row r="51" spans="2:4">
      <c r="B51" s="1111">
        <v>3</v>
      </c>
      <c r="C51" s="1115" t="s">
        <v>1767</v>
      </c>
      <c r="D51" s="1116">
        <f>25000*1.18</f>
        <v>29500</v>
      </c>
    </row>
    <row r="52" spans="2:4">
      <c r="B52" s="1111">
        <v>4</v>
      </c>
      <c r="C52" s="1115" t="s">
        <v>1768</v>
      </c>
      <c r="D52" s="1116">
        <f>5000*1.18</f>
        <v>5900</v>
      </c>
    </row>
    <row r="53" spans="2:4">
      <c r="B53" s="1111">
        <v>5</v>
      </c>
      <c r="C53" s="1115" t="s">
        <v>1769</v>
      </c>
      <c r="D53" s="1116">
        <f>ROUND(D49*1.5/2,0)</f>
        <v>1047201313</v>
      </c>
    </row>
    <row r="54" spans="2:4">
      <c r="B54" s="1111">
        <v>6</v>
      </c>
      <c r="C54" s="1115" t="s">
        <v>1770</v>
      </c>
      <c r="D54" s="1116">
        <f>ROUND(D49*0.15,0)</f>
        <v>209440263</v>
      </c>
    </row>
    <row r="55" spans="2:4">
      <c r="B55" s="1111">
        <v>7</v>
      </c>
      <c r="C55" s="1115" t="s">
        <v>1771</v>
      </c>
      <c r="D55" s="1117">
        <f>D49</f>
        <v>1396268417.98402</v>
      </c>
    </row>
  </sheetData>
  <mergeCells count="1">
    <mergeCell ref="C32:F32"/>
  </mergeCells>
  <pageMargins left="0.7" right="0.7" top="0.75" bottom="0.75" header="0.3" footer="0.3"/>
  <pageSetup scale="95" orientation="landscape" r:id="rId1"/>
  <rowBreaks count="1" manualBreakCount="1">
    <brk id="16" max="16383" man="1"/>
  </rowBreaks>
  <colBreaks count="1" manualBreakCount="1">
    <brk id="6"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2"/>
  <sheetViews>
    <sheetView workbookViewId="0">
      <selection activeCell="AI22" sqref="AI22"/>
    </sheetView>
  </sheetViews>
  <sheetFormatPr defaultColWidth="9" defaultRowHeight="15"/>
  <cols>
    <col min="2" max="2" width="27.85546875" customWidth="1"/>
    <col min="4" max="28" width="9" hidden="1" customWidth="1"/>
    <col min="29" max="29" width="16.5703125" customWidth="1"/>
    <col min="30" max="30" width="13.28515625" customWidth="1"/>
    <col min="31" max="31" width="17.140625" customWidth="1"/>
  </cols>
  <sheetData>
    <row r="1" spans="1:55" ht="28.9" customHeight="1">
      <c r="A1" s="2" t="s">
        <v>1212</v>
      </c>
      <c r="B1" s="2" t="s">
        <v>2</v>
      </c>
      <c r="C1" s="2" t="s">
        <v>1213</v>
      </c>
      <c r="D1" s="3" t="s">
        <v>1214</v>
      </c>
      <c r="E1" s="4" t="s">
        <v>1215</v>
      </c>
      <c r="F1" s="2" t="s">
        <v>1216</v>
      </c>
      <c r="G1" s="4" t="s">
        <v>1215</v>
      </c>
      <c r="H1" s="2" t="s">
        <v>1217</v>
      </c>
      <c r="I1" s="4" t="s">
        <v>1215</v>
      </c>
      <c r="J1" s="2" t="s">
        <v>1218</v>
      </c>
      <c r="K1" s="4" t="s">
        <v>1215</v>
      </c>
      <c r="L1" s="2" t="s">
        <v>1219</v>
      </c>
      <c r="M1" s="4" t="s">
        <v>1215</v>
      </c>
      <c r="N1" s="2" t="s">
        <v>1220</v>
      </c>
      <c r="O1" s="4" t="s">
        <v>1215</v>
      </c>
      <c r="P1" s="2" t="s">
        <v>1221</v>
      </c>
      <c r="Q1" s="4" t="s">
        <v>1215</v>
      </c>
      <c r="R1" s="2" t="s">
        <v>1222</v>
      </c>
      <c r="S1" s="4" t="s">
        <v>1215</v>
      </c>
      <c r="T1" s="2" t="s">
        <v>1223</v>
      </c>
      <c r="U1" s="4" t="s">
        <v>1215</v>
      </c>
      <c r="V1" s="2" t="s">
        <v>1224</v>
      </c>
      <c r="W1" s="4" t="s">
        <v>1215</v>
      </c>
      <c r="X1" s="39" t="s">
        <v>1225</v>
      </c>
      <c r="Y1" s="4" t="s">
        <v>1215</v>
      </c>
      <c r="Z1" s="2" t="s">
        <v>1226</v>
      </c>
      <c r="AA1" s="4" t="s">
        <v>1215</v>
      </c>
      <c r="AB1" s="2" t="s">
        <v>1227</v>
      </c>
      <c r="AC1" s="4" t="s">
        <v>1215</v>
      </c>
      <c r="AD1" s="41" t="s">
        <v>1228</v>
      </c>
      <c r="AE1" s="41" t="s">
        <v>1229</v>
      </c>
      <c r="AF1" s="42"/>
    </row>
    <row r="2" spans="1:55">
      <c r="A2" s="5"/>
      <c r="B2" s="5"/>
      <c r="C2" s="5"/>
      <c r="D2" s="6"/>
      <c r="E2" s="7"/>
      <c r="F2" s="5"/>
      <c r="G2" s="7"/>
      <c r="H2" s="5"/>
      <c r="I2" s="7"/>
      <c r="J2" s="5"/>
      <c r="K2" s="7"/>
      <c r="L2" s="5"/>
      <c r="M2" s="7"/>
      <c r="N2" s="5"/>
      <c r="O2" s="7"/>
      <c r="P2" s="5"/>
      <c r="Q2" s="7"/>
      <c r="R2" s="5"/>
      <c r="S2" s="7"/>
      <c r="T2" s="5"/>
      <c r="U2" s="7"/>
      <c r="V2" s="5"/>
      <c r="W2" s="7"/>
      <c r="X2" s="40"/>
      <c r="Y2" s="7"/>
      <c r="Z2" s="5"/>
      <c r="AA2" s="7"/>
      <c r="AB2" s="5"/>
      <c r="AC2" s="7"/>
      <c r="AD2" s="43"/>
      <c r="AE2" s="44"/>
      <c r="AF2" s="42"/>
    </row>
    <row r="3" spans="1:55" s="1" customFormat="1" ht="16.149999999999999" customHeight="1">
      <c r="A3" s="8" t="s">
        <v>1230</v>
      </c>
      <c r="B3" s="9"/>
      <c r="C3" s="10"/>
      <c r="D3" s="11"/>
      <c r="E3" s="12">
        <f t="shared" ref="E3:E19" si="0">C3*D3</f>
        <v>0</v>
      </c>
      <c r="F3" s="9"/>
      <c r="G3" s="12">
        <f t="shared" ref="G3:G19" si="1">C3*F3</f>
        <v>0</v>
      </c>
      <c r="H3" s="13"/>
      <c r="I3" s="12">
        <f t="shared" ref="I3:I19" si="2">C3*H3</f>
        <v>0</v>
      </c>
      <c r="J3" s="13"/>
      <c r="K3" s="12">
        <f t="shared" ref="K3:K19" si="3">C3*J3</f>
        <v>0</v>
      </c>
      <c r="L3" s="13"/>
      <c r="M3" s="12">
        <f t="shared" ref="M3:M19" si="4">C3*L3</f>
        <v>0</v>
      </c>
      <c r="N3" s="9"/>
      <c r="O3" s="12">
        <f t="shared" ref="O3:O19" si="5">C3*N3</f>
        <v>0</v>
      </c>
      <c r="P3" s="9"/>
      <c r="Q3" s="12">
        <f t="shared" ref="Q3:Q19" si="6">C3*P3</f>
        <v>0</v>
      </c>
      <c r="R3" s="13"/>
      <c r="S3" s="12">
        <f t="shared" ref="S3:S19" si="7">C3*R3</f>
        <v>0</v>
      </c>
      <c r="T3" s="9"/>
      <c r="U3" s="12">
        <f t="shared" ref="U3:U19" si="8">C3*T3</f>
        <v>0</v>
      </c>
      <c r="V3" s="9"/>
      <c r="W3" s="12">
        <f t="shared" ref="W3:W19" si="9">C3*V3</f>
        <v>0</v>
      </c>
      <c r="X3" s="9"/>
      <c r="Y3" s="12">
        <f t="shared" ref="Y3:Y19" si="10">C3*X3</f>
        <v>0</v>
      </c>
      <c r="Z3" s="9"/>
      <c r="AA3" s="12">
        <f t="shared" ref="AA3:AA19" si="11">C3*Z3</f>
        <v>0</v>
      </c>
      <c r="AB3" s="13"/>
      <c r="AC3" s="12">
        <f t="shared" ref="AC3:AC19" si="12">C3*AB3</f>
        <v>0</v>
      </c>
      <c r="AD3" s="12"/>
      <c r="AE3" s="45"/>
      <c r="AF3" s="46"/>
    </row>
    <row r="4" spans="1:55" s="1" customFormat="1">
      <c r="A4" s="14">
        <v>1</v>
      </c>
      <c r="B4" s="15" t="s">
        <v>1231</v>
      </c>
      <c r="C4" s="14">
        <v>13</v>
      </c>
      <c r="D4" s="16"/>
      <c r="E4" s="12">
        <f t="shared" si="0"/>
        <v>0</v>
      </c>
      <c r="F4" s="15"/>
      <c r="G4" s="12">
        <f t="shared" si="1"/>
        <v>0</v>
      </c>
      <c r="H4" s="17"/>
      <c r="I4" s="12">
        <f t="shared" si="2"/>
        <v>0</v>
      </c>
      <c r="J4" s="17">
        <v>3.24</v>
      </c>
      <c r="K4" s="12">
        <f t="shared" si="3"/>
        <v>42.120000000000005</v>
      </c>
      <c r="L4" s="17"/>
      <c r="M4" s="12">
        <f t="shared" si="4"/>
        <v>0</v>
      </c>
      <c r="N4" s="15"/>
      <c r="O4" s="12">
        <f t="shared" si="5"/>
        <v>0</v>
      </c>
      <c r="P4" s="15"/>
      <c r="Q4" s="12">
        <f t="shared" si="6"/>
        <v>0</v>
      </c>
      <c r="R4" s="17"/>
      <c r="S4" s="12">
        <f t="shared" si="7"/>
        <v>0</v>
      </c>
      <c r="T4" s="15"/>
      <c r="U4" s="12">
        <f t="shared" si="8"/>
        <v>0</v>
      </c>
      <c r="V4" s="15"/>
      <c r="W4" s="12">
        <f t="shared" si="9"/>
        <v>0</v>
      </c>
      <c r="X4" s="9"/>
      <c r="Y4" s="12">
        <f t="shared" si="10"/>
        <v>0</v>
      </c>
      <c r="Z4" s="15"/>
      <c r="AA4" s="12">
        <f t="shared" si="11"/>
        <v>0</v>
      </c>
      <c r="AB4" s="17"/>
      <c r="AC4" s="12">
        <f t="shared" si="12"/>
        <v>0</v>
      </c>
      <c r="AD4" s="12">
        <v>3.58</v>
      </c>
      <c r="AE4" s="45">
        <f>C4*AD4</f>
        <v>46.54</v>
      </c>
      <c r="AF4" s="42"/>
      <c r="AG4"/>
      <c r="AH4"/>
      <c r="AI4"/>
      <c r="AJ4"/>
      <c r="AK4"/>
      <c r="AL4"/>
      <c r="AM4"/>
      <c r="AN4"/>
      <c r="AO4"/>
      <c r="AP4"/>
      <c r="AQ4"/>
      <c r="AR4"/>
      <c r="AS4"/>
    </row>
    <row r="5" spans="1:55" s="1" customFormat="1">
      <c r="A5" s="14">
        <v>2</v>
      </c>
      <c r="B5" s="15" t="s">
        <v>1232</v>
      </c>
      <c r="C5" s="14">
        <v>1</v>
      </c>
      <c r="D5" s="16"/>
      <c r="E5" s="12">
        <f t="shared" si="0"/>
        <v>0</v>
      </c>
      <c r="F5" s="15">
        <v>15.708</v>
      </c>
      <c r="G5" s="12">
        <f t="shared" si="1"/>
        <v>15.708</v>
      </c>
      <c r="H5" s="17"/>
      <c r="I5" s="12">
        <f t="shared" si="2"/>
        <v>0</v>
      </c>
      <c r="J5" s="17"/>
      <c r="K5" s="12">
        <f t="shared" si="3"/>
        <v>0</v>
      </c>
      <c r="L5" s="17">
        <v>3.4319999999999999</v>
      </c>
      <c r="M5" s="12">
        <f t="shared" si="4"/>
        <v>3.4319999999999999</v>
      </c>
      <c r="N5" s="15">
        <v>1.208</v>
      </c>
      <c r="O5" s="12">
        <f t="shared" si="5"/>
        <v>1.208</v>
      </c>
      <c r="P5" s="15"/>
      <c r="Q5" s="12">
        <f t="shared" si="6"/>
        <v>0</v>
      </c>
      <c r="R5" s="17"/>
      <c r="S5" s="12">
        <f t="shared" si="7"/>
        <v>0</v>
      </c>
      <c r="T5" s="15"/>
      <c r="U5" s="12">
        <f t="shared" si="8"/>
        <v>0</v>
      </c>
      <c r="V5" s="15"/>
      <c r="W5" s="12">
        <f t="shared" si="9"/>
        <v>0</v>
      </c>
      <c r="X5" s="9"/>
      <c r="Y5" s="12">
        <f t="shared" si="10"/>
        <v>0</v>
      </c>
      <c r="Z5" s="15"/>
      <c r="AA5" s="12">
        <f t="shared" si="11"/>
        <v>0</v>
      </c>
      <c r="AB5" s="17"/>
      <c r="AC5" s="12">
        <f t="shared" si="12"/>
        <v>0</v>
      </c>
      <c r="AD5" s="12">
        <v>25.14</v>
      </c>
      <c r="AE5" s="45">
        <f t="shared" ref="AE5:AE26" si="13">C5*AD5</f>
        <v>25.14</v>
      </c>
      <c r="AF5" s="42"/>
      <c r="AG5"/>
      <c r="AH5"/>
      <c r="AI5"/>
      <c r="AJ5"/>
      <c r="AK5"/>
      <c r="AL5"/>
      <c r="AM5"/>
      <c r="AN5"/>
      <c r="AO5"/>
      <c r="AP5"/>
      <c r="AQ5"/>
      <c r="AR5"/>
      <c r="AS5"/>
      <c r="AT5"/>
      <c r="AU5"/>
      <c r="AV5"/>
      <c r="AW5"/>
      <c r="AX5"/>
      <c r="AY5"/>
      <c r="AZ5"/>
      <c r="BA5"/>
      <c r="BB5"/>
      <c r="BC5"/>
    </row>
    <row r="6" spans="1:55" s="1" customFormat="1">
      <c r="A6" s="14">
        <v>3</v>
      </c>
      <c r="B6" s="15" t="s">
        <v>1233</v>
      </c>
      <c r="C6" s="18">
        <v>22</v>
      </c>
      <c r="D6" s="16">
        <v>7.3029999999999999</v>
      </c>
      <c r="E6" s="12">
        <f t="shared" si="0"/>
        <v>160.666</v>
      </c>
      <c r="F6" s="15">
        <v>73.423000000000002</v>
      </c>
      <c r="G6" s="12">
        <f t="shared" si="1"/>
        <v>1615.306</v>
      </c>
      <c r="H6" s="17">
        <v>50.418999999999997</v>
      </c>
      <c r="I6" s="12">
        <f t="shared" si="2"/>
        <v>1109.2179999999998</v>
      </c>
      <c r="J6" s="17">
        <v>53.73</v>
      </c>
      <c r="K6" s="12">
        <f t="shared" si="3"/>
        <v>1182.06</v>
      </c>
      <c r="L6" s="17">
        <v>34.033999999999999</v>
      </c>
      <c r="M6" s="12">
        <f t="shared" si="4"/>
        <v>748.74799999999993</v>
      </c>
      <c r="N6" s="15">
        <v>7.399</v>
      </c>
      <c r="O6" s="12">
        <f t="shared" si="5"/>
        <v>162.77799999999999</v>
      </c>
      <c r="P6" s="15">
        <v>30.652000000000001</v>
      </c>
      <c r="Q6" s="12">
        <f t="shared" si="6"/>
        <v>674.34400000000005</v>
      </c>
      <c r="R6" s="17">
        <v>17.489999999999998</v>
      </c>
      <c r="S6" s="12">
        <f t="shared" si="7"/>
        <v>384.78</v>
      </c>
      <c r="T6" s="15"/>
      <c r="U6" s="12">
        <f t="shared" si="8"/>
        <v>0</v>
      </c>
      <c r="V6" s="15"/>
      <c r="W6" s="12">
        <f t="shared" si="9"/>
        <v>0</v>
      </c>
      <c r="X6" s="9"/>
      <c r="Y6" s="12">
        <f t="shared" si="10"/>
        <v>0</v>
      </c>
      <c r="Z6" s="47">
        <v>49.5</v>
      </c>
      <c r="AA6" s="12">
        <f t="shared" si="11"/>
        <v>1089</v>
      </c>
      <c r="AB6" s="17"/>
      <c r="AC6" s="12">
        <f t="shared" si="12"/>
        <v>0</v>
      </c>
      <c r="AD6" s="12">
        <v>346.25</v>
      </c>
      <c r="AE6" s="45">
        <f t="shared" si="13"/>
        <v>7617.5</v>
      </c>
      <c r="AF6" s="42"/>
      <c r="AG6"/>
      <c r="AH6"/>
      <c r="AI6"/>
      <c r="AJ6"/>
      <c r="AK6"/>
      <c r="AL6"/>
      <c r="AM6"/>
      <c r="AN6"/>
      <c r="AO6"/>
      <c r="AP6"/>
      <c r="AQ6"/>
      <c r="AR6"/>
      <c r="AS6"/>
      <c r="AT6"/>
      <c r="AU6"/>
      <c r="AV6"/>
      <c r="AW6"/>
      <c r="AX6"/>
      <c r="AY6"/>
      <c r="AZ6"/>
      <c r="BA6"/>
      <c r="BB6"/>
      <c r="BC6"/>
    </row>
    <row r="7" spans="1:55" s="1" customFormat="1">
      <c r="A7" s="14">
        <v>4</v>
      </c>
      <c r="B7" s="15" t="s">
        <v>1234</v>
      </c>
      <c r="C7" s="14">
        <v>6</v>
      </c>
      <c r="D7" s="11"/>
      <c r="E7" s="12">
        <f t="shared" si="0"/>
        <v>0</v>
      </c>
      <c r="F7" s="9"/>
      <c r="G7" s="12">
        <f t="shared" si="1"/>
        <v>0</v>
      </c>
      <c r="H7" s="13"/>
      <c r="I7" s="12">
        <f t="shared" si="2"/>
        <v>0</v>
      </c>
      <c r="J7" s="13"/>
      <c r="K7" s="12">
        <f t="shared" si="3"/>
        <v>0</v>
      </c>
      <c r="L7" s="13"/>
      <c r="M7" s="12">
        <f t="shared" si="4"/>
        <v>0</v>
      </c>
      <c r="N7" s="9"/>
      <c r="O7" s="12">
        <f t="shared" si="5"/>
        <v>0</v>
      </c>
      <c r="P7" s="9"/>
      <c r="Q7" s="12">
        <f t="shared" si="6"/>
        <v>0</v>
      </c>
      <c r="R7" s="13"/>
      <c r="S7" s="12">
        <f t="shared" si="7"/>
        <v>0</v>
      </c>
      <c r="T7" s="9"/>
      <c r="U7" s="12">
        <f t="shared" si="8"/>
        <v>0</v>
      </c>
      <c r="V7" s="9"/>
      <c r="W7" s="12">
        <f t="shared" si="9"/>
        <v>0</v>
      </c>
      <c r="X7" s="9"/>
      <c r="Y7" s="12">
        <f t="shared" si="10"/>
        <v>0</v>
      </c>
      <c r="Z7" s="9"/>
      <c r="AA7" s="12">
        <f t="shared" si="11"/>
        <v>0</v>
      </c>
      <c r="AB7" s="13"/>
      <c r="AC7" s="12">
        <f t="shared" si="12"/>
        <v>0</v>
      </c>
      <c r="AD7" s="12">
        <v>42.35</v>
      </c>
      <c r="AE7" s="45">
        <f t="shared" si="13"/>
        <v>254.10000000000002</v>
      </c>
      <c r="AF7" s="46"/>
    </row>
    <row r="8" spans="1:55" s="1" customFormat="1">
      <c r="A8" s="14">
        <v>5</v>
      </c>
      <c r="B8" s="15" t="s">
        <v>1235</v>
      </c>
      <c r="C8" s="14">
        <v>3</v>
      </c>
      <c r="D8" s="19">
        <v>3.597</v>
      </c>
      <c r="E8" s="12">
        <f t="shared" si="0"/>
        <v>10.791</v>
      </c>
      <c r="F8" s="15">
        <v>25.109000000000002</v>
      </c>
      <c r="G8" s="12">
        <f t="shared" si="1"/>
        <v>75.326999999999998</v>
      </c>
      <c r="H8" s="17"/>
      <c r="I8" s="12">
        <f t="shared" si="2"/>
        <v>0</v>
      </c>
      <c r="J8" s="17">
        <v>8.3699999999999992</v>
      </c>
      <c r="K8" s="12">
        <f t="shared" si="3"/>
        <v>25.11</v>
      </c>
      <c r="L8" s="17">
        <v>4.4329999999999998</v>
      </c>
      <c r="M8" s="12">
        <f t="shared" si="4"/>
        <v>13.298999999999999</v>
      </c>
      <c r="N8" s="15"/>
      <c r="O8" s="12">
        <f t="shared" si="5"/>
        <v>0</v>
      </c>
      <c r="P8" s="15"/>
      <c r="Q8" s="12">
        <f t="shared" si="6"/>
        <v>0</v>
      </c>
      <c r="R8" s="17">
        <v>17.489999999999998</v>
      </c>
      <c r="S8" s="12">
        <f t="shared" si="7"/>
        <v>52.47</v>
      </c>
      <c r="T8" s="15"/>
      <c r="U8" s="12">
        <f t="shared" si="8"/>
        <v>0</v>
      </c>
      <c r="V8" s="15"/>
      <c r="W8" s="12">
        <f t="shared" si="9"/>
        <v>0</v>
      </c>
      <c r="X8" s="9"/>
      <c r="Y8" s="12">
        <f t="shared" si="10"/>
        <v>0</v>
      </c>
      <c r="Z8" s="17">
        <v>6.75</v>
      </c>
      <c r="AA8" s="12">
        <f t="shared" si="11"/>
        <v>20.25</v>
      </c>
      <c r="AB8" s="17"/>
      <c r="AC8" s="12">
        <f t="shared" si="12"/>
        <v>0</v>
      </c>
      <c r="AD8" s="12">
        <v>71.040000000000006</v>
      </c>
      <c r="AE8" s="45">
        <f t="shared" si="13"/>
        <v>213.12</v>
      </c>
      <c r="AF8" s="42"/>
      <c r="AG8"/>
      <c r="AH8"/>
      <c r="AI8"/>
      <c r="AJ8"/>
      <c r="AK8"/>
      <c r="AL8"/>
      <c r="AM8"/>
      <c r="AN8"/>
      <c r="AO8"/>
      <c r="AP8"/>
      <c r="AQ8"/>
      <c r="AR8"/>
    </row>
    <row r="9" spans="1:55" s="1" customFormat="1">
      <c r="A9" s="14">
        <v>6</v>
      </c>
      <c r="B9" s="15" t="s">
        <v>1236</v>
      </c>
      <c r="C9" s="14">
        <v>0</v>
      </c>
      <c r="D9" s="11"/>
      <c r="E9" s="12">
        <f t="shared" si="0"/>
        <v>0</v>
      </c>
      <c r="F9" s="9"/>
      <c r="G9" s="12">
        <f t="shared" si="1"/>
        <v>0</v>
      </c>
      <c r="H9" s="13"/>
      <c r="I9" s="12">
        <f t="shared" si="2"/>
        <v>0</v>
      </c>
      <c r="J9" s="13"/>
      <c r="K9" s="12">
        <f t="shared" si="3"/>
        <v>0</v>
      </c>
      <c r="L9" s="13"/>
      <c r="M9" s="12">
        <f t="shared" si="4"/>
        <v>0</v>
      </c>
      <c r="N9" s="9"/>
      <c r="O9" s="12">
        <f t="shared" si="5"/>
        <v>0</v>
      </c>
      <c r="P9" s="9"/>
      <c r="Q9" s="12">
        <f t="shared" si="6"/>
        <v>0</v>
      </c>
      <c r="R9" s="13"/>
      <c r="S9" s="12">
        <f t="shared" si="7"/>
        <v>0</v>
      </c>
      <c r="T9" s="9"/>
      <c r="U9" s="12">
        <f t="shared" si="8"/>
        <v>0</v>
      </c>
      <c r="V9" s="9"/>
      <c r="W9" s="12">
        <f t="shared" si="9"/>
        <v>0</v>
      </c>
      <c r="X9" s="9"/>
      <c r="Y9" s="12">
        <f t="shared" si="10"/>
        <v>0</v>
      </c>
      <c r="Z9" s="9"/>
      <c r="AA9" s="12">
        <f t="shared" si="11"/>
        <v>0</v>
      </c>
      <c r="AB9" s="13"/>
      <c r="AC9" s="12">
        <f t="shared" si="12"/>
        <v>0</v>
      </c>
      <c r="AD9" s="12"/>
      <c r="AE9" s="45">
        <f t="shared" si="13"/>
        <v>0</v>
      </c>
      <c r="AF9" s="46"/>
    </row>
    <row r="10" spans="1:55">
      <c r="A10" s="20">
        <v>7</v>
      </c>
      <c r="B10" s="15" t="s">
        <v>1237</v>
      </c>
      <c r="C10" s="20">
        <v>1</v>
      </c>
      <c r="D10" s="16"/>
      <c r="E10" s="12">
        <f t="shared" si="0"/>
        <v>0</v>
      </c>
      <c r="F10" s="15">
        <v>19.04</v>
      </c>
      <c r="G10" s="12">
        <f t="shared" si="1"/>
        <v>19.04</v>
      </c>
      <c r="H10" s="17">
        <v>11.683999999999999</v>
      </c>
      <c r="I10" s="12">
        <f t="shared" si="2"/>
        <v>11.683999999999999</v>
      </c>
      <c r="J10" s="17">
        <v>1.08</v>
      </c>
      <c r="K10" s="12">
        <f t="shared" si="3"/>
        <v>1.08</v>
      </c>
      <c r="L10" s="17">
        <v>1.1439999999999999</v>
      </c>
      <c r="M10" s="12">
        <f t="shared" si="4"/>
        <v>1.1439999999999999</v>
      </c>
      <c r="N10" s="15">
        <v>4.8319999999999999</v>
      </c>
      <c r="O10" s="12">
        <f t="shared" si="5"/>
        <v>4.8319999999999999</v>
      </c>
      <c r="P10" s="15"/>
      <c r="Q10" s="12">
        <f t="shared" si="6"/>
        <v>0</v>
      </c>
      <c r="R10" s="17"/>
      <c r="S10" s="12">
        <f t="shared" si="7"/>
        <v>0</v>
      </c>
      <c r="T10" s="15"/>
      <c r="U10" s="12">
        <f t="shared" si="8"/>
        <v>0</v>
      </c>
      <c r="V10" s="15"/>
      <c r="W10" s="12">
        <f t="shared" si="9"/>
        <v>0</v>
      </c>
      <c r="X10" s="9"/>
      <c r="Y10" s="12">
        <f t="shared" si="10"/>
        <v>0</v>
      </c>
      <c r="Z10" s="15"/>
      <c r="AA10" s="12">
        <f t="shared" si="11"/>
        <v>0</v>
      </c>
      <c r="AB10" s="17"/>
      <c r="AC10" s="12">
        <f t="shared" si="12"/>
        <v>0</v>
      </c>
      <c r="AD10" s="12">
        <v>41.97</v>
      </c>
      <c r="AE10" s="45">
        <f t="shared" si="13"/>
        <v>41.97</v>
      </c>
      <c r="AF10" s="42"/>
    </row>
    <row r="11" spans="1:55">
      <c r="A11" s="20">
        <v>8</v>
      </c>
      <c r="B11" s="15" t="s">
        <v>1238</v>
      </c>
      <c r="C11" s="20">
        <v>4</v>
      </c>
      <c r="D11" s="16"/>
      <c r="E11" s="12">
        <f t="shared" ref="E11:E14" si="14">C11*D11</f>
        <v>0</v>
      </c>
      <c r="F11" s="15"/>
      <c r="G11" s="12">
        <f t="shared" ref="G11:G14" si="15">C11*F11</f>
        <v>0</v>
      </c>
      <c r="H11" s="17"/>
      <c r="I11" s="12">
        <f t="shared" ref="I11:I14" si="16">C11*H11</f>
        <v>0</v>
      </c>
      <c r="J11" s="17"/>
      <c r="K11" s="12">
        <f t="shared" ref="K11:K14" si="17">C11*J11</f>
        <v>0</v>
      </c>
      <c r="L11" s="17">
        <v>4.5759999999999996</v>
      </c>
      <c r="M11" s="12">
        <f t="shared" ref="M11:M14" si="18">C11*L11</f>
        <v>18.303999999999998</v>
      </c>
      <c r="N11" s="15"/>
      <c r="O11" s="12">
        <f t="shared" ref="O11:O14" si="19">C11*N11</f>
        <v>0</v>
      </c>
      <c r="P11" s="15"/>
      <c r="Q11" s="12">
        <f t="shared" ref="Q11:Q14" si="20">C11*P11</f>
        <v>0</v>
      </c>
      <c r="R11" s="17"/>
      <c r="S11" s="12">
        <f t="shared" ref="S11:S14" si="21">C11*R11</f>
        <v>0</v>
      </c>
      <c r="T11" s="15"/>
      <c r="U11" s="12">
        <f t="shared" ref="U11:U14" si="22">C11*T11</f>
        <v>0</v>
      </c>
      <c r="V11" s="15"/>
      <c r="W11" s="12">
        <f t="shared" ref="W11:W14" si="23">C11*V11</f>
        <v>0</v>
      </c>
      <c r="X11" s="9"/>
      <c r="Y11" s="12">
        <f t="shared" ref="Y11:Y14" si="24">C11*X11</f>
        <v>0</v>
      </c>
      <c r="Z11" s="17"/>
      <c r="AA11" s="12">
        <f t="shared" ref="AA11:AA14" si="25">C11*Z11</f>
        <v>0</v>
      </c>
      <c r="AB11" s="17"/>
      <c r="AC11" s="12">
        <f t="shared" ref="AC11:AC14" si="26">C11*AB11</f>
        <v>0</v>
      </c>
      <c r="AD11" s="12">
        <v>5.03</v>
      </c>
      <c r="AE11" s="45">
        <f t="shared" ref="AE11:AE14" si="27">C11*AD11</f>
        <v>20.12</v>
      </c>
      <c r="AF11" s="42"/>
    </row>
    <row r="12" spans="1:55">
      <c r="A12" s="20">
        <v>9</v>
      </c>
      <c r="B12" s="15" t="s">
        <v>1239</v>
      </c>
      <c r="C12" s="20">
        <v>4</v>
      </c>
      <c r="D12" s="16"/>
      <c r="E12" s="12">
        <f t="shared" si="14"/>
        <v>0</v>
      </c>
      <c r="F12" s="15">
        <v>32.130000000000003</v>
      </c>
      <c r="G12" s="12">
        <f t="shared" si="15"/>
        <v>128.52000000000001</v>
      </c>
      <c r="H12" s="17">
        <v>13.208</v>
      </c>
      <c r="I12" s="12">
        <f t="shared" si="16"/>
        <v>52.832000000000001</v>
      </c>
      <c r="J12" s="17">
        <v>27</v>
      </c>
      <c r="K12" s="12">
        <f t="shared" si="17"/>
        <v>108</v>
      </c>
      <c r="L12" s="17">
        <v>8.58</v>
      </c>
      <c r="M12" s="12">
        <f t="shared" si="18"/>
        <v>34.32</v>
      </c>
      <c r="N12" s="15">
        <v>5.4359999999999999</v>
      </c>
      <c r="O12" s="12">
        <f t="shared" si="19"/>
        <v>21.744</v>
      </c>
      <c r="P12" s="15"/>
      <c r="Q12" s="12">
        <f t="shared" si="20"/>
        <v>0</v>
      </c>
      <c r="R12" s="17"/>
      <c r="S12" s="12">
        <f t="shared" si="21"/>
        <v>0</v>
      </c>
      <c r="T12" s="17">
        <v>41.28</v>
      </c>
      <c r="U12" s="12">
        <f t="shared" si="22"/>
        <v>165.12</v>
      </c>
      <c r="V12" s="17">
        <v>22.911999999999999</v>
      </c>
      <c r="W12" s="12">
        <f t="shared" si="23"/>
        <v>91.647999999999996</v>
      </c>
      <c r="X12" s="9"/>
      <c r="Y12" s="12">
        <f t="shared" si="24"/>
        <v>0</v>
      </c>
      <c r="Z12" s="17">
        <v>19.5</v>
      </c>
      <c r="AA12" s="12">
        <f t="shared" si="25"/>
        <v>78</v>
      </c>
      <c r="AB12" s="17"/>
      <c r="AC12" s="12">
        <f t="shared" si="26"/>
        <v>0</v>
      </c>
      <c r="AD12" s="12">
        <v>188.29</v>
      </c>
      <c r="AE12" s="45">
        <f t="shared" si="27"/>
        <v>753.16</v>
      </c>
      <c r="AF12" s="42"/>
    </row>
    <row r="13" spans="1:55">
      <c r="A13" s="20">
        <v>10</v>
      </c>
      <c r="B13" s="15" t="s">
        <v>1240</v>
      </c>
      <c r="C13" s="20">
        <v>5</v>
      </c>
      <c r="D13" s="16"/>
      <c r="E13" s="12">
        <f t="shared" si="14"/>
        <v>0</v>
      </c>
      <c r="F13" s="15"/>
      <c r="G13" s="12">
        <f t="shared" si="15"/>
        <v>0</v>
      </c>
      <c r="H13" s="17"/>
      <c r="I13" s="12">
        <f t="shared" si="16"/>
        <v>0</v>
      </c>
      <c r="J13" s="17"/>
      <c r="K13" s="12">
        <f t="shared" si="17"/>
        <v>0</v>
      </c>
      <c r="L13" s="17">
        <v>4.5759999999999996</v>
      </c>
      <c r="M13" s="12">
        <f t="shared" si="18"/>
        <v>22.88</v>
      </c>
      <c r="N13" s="15"/>
      <c r="O13" s="12">
        <f t="shared" si="19"/>
        <v>0</v>
      </c>
      <c r="P13" s="15"/>
      <c r="Q13" s="12">
        <f t="shared" si="20"/>
        <v>0</v>
      </c>
      <c r="R13" s="17"/>
      <c r="S13" s="12">
        <f t="shared" si="21"/>
        <v>0</v>
      </c>
      <c r="T13" s="15"/>
      <c r="U13" s="12">
        <f t="shared" si="22"/>
        <v>0</v>
      </c>
      <c r="V13" s="15"/>
      <c r="W13" s="12">
        <f t="shared" si="23"/>
        <v>0</v>
      </c>
      <c r="X13" s="9"/>
      <c r="Y13" s="12">
        <f t="shared" si="24"/>
        <v>0</v>
      </c>
      <c r="Z13" s="17"/>
      <c r="AA13" s="12">
        <f t="shared" si="25"/>
        <v>0</v>
      </c>
      <c r="AB13" s="17"/>
      <c r="AC13" s="12">
        <f t="shared" si="26"/>
        <v>0</v>
      </c>
      <c r="AD13" s="12">
        <v>5.03</v>
      </c>
      <c r="AE13" s="45">
        <f t="shared" si="27"/>
        <v>25.150000000000002</v>
      </c>
      <c r="AF13" s="42"/>
    </row>
    <row r="14" spans="1:55">
      <c r="A14" s="20">
        <v>11</v>
      </c>
      <c r="B14" s="15" t="s">
        <v>1241</v>
      </c>
      <c r="C14" s="20">
        <v>5</v>
      </c>
      <c r="D14" s="16"/>
      <c r="E14" s="12">
        <f t="shared" si="14"/>
        <v>0</v>
      </c>
      <c r="F14" s="15">
        <v>15.231999999999999</v>
      </c>
      <c r="G14" s="12">
        <f t="shared" si="15"/>
        <v>76.16</v>
      </c>
      <c r="H14" s="17">
        <v>27.94</v>
      </c>
      <c r="I14" s="12">
        <f t="shared" si="16"/>
        <v>139.70000000000002</v>
      </c>
      <c r="J14" s="17">
        <v>52.38</v>
      </c>
      <c r="K14" s="12">
        <f t="shared" si="17"/>
        <v>261.90000000000003</v>
      </c>
      <c r="L14" s="17">
        <v>22.88</v>
      </c>
      <c r="M14" s="12">
        <f t="shared" si="18"/>
        <v>114.39999999999999</v>
      </c>
      <c r="N14" s="15">
        <v>15.704000000000001</v>
      </c>
      <c r="O14" s="12">
        <f t="shared" si="19"/>
        <v>78.52000000000001</v>
      </c>
      <c r="P14" s="17">
        <v>3.14</v>
      </c>
      <c r="Q14" s="12">
        <f t="shared" si="20"/>
        <v>15.700000000000001</v>
      </c>
      <c r="R14" s="17">
        <v>18.367999999999999</v>
      </c>
      <c r="S14" s="12">
        <f t="shared" si="21"/>
        <v>91.839999999999989</v>
      </c>
      <c r="T14" s="17">
        <v>66.736000000000004</v>
      </c>
      <c r="U14" s="12">
        <f t="shared" si="22"/>
        <v>333.68</v>
      </c>
      <c r="V14" s="17">
        <v>25.92</v>
      </c>
      <c r="W14" s="12">
        <f t="shared" si="23"/>
        <v>129.60000000000002</v>
      </c>
      <c r="X14" s="13"/>
      <c r="Y14" s="12">
        <f t="shared" si="24"/>
        <v>0</v>
      </c>
      <c r="Z14" s="17">
        <v>42</v>
      </c>
      <c r="AA14" s="12">
        <f t="shared" si="25"/>
        <v>210</v>
      </c>
      <c r="AB14" s="17"/>
      <c r="AC14" s="12">
        <f t="shared" si="26"/>
        <v>0</v>
      </c>
      <c r="AD14" s="12">
        <v>304.66000000000003</v>
      </c>
      <c r="AE14" s="45">
        <f t="shared" si="27"/>
        <v>1523.3000000000002</v>
      </c>
      <c r="AF14" s="42"/>
    </row>
    <row r="15" spans="1:55">
      <c r="A15" s="20"/>
      <c r="B15" s="15"/>
      <c r="C15" s="20"/>
      <c r="D15" s="16"/>
      <c r="E15" s="12"/>
      <c r="F15" s="15"/>
      <c r="G15" s="12"/>
      <c r="H15" s="17"/>
      <c r="I15" s="12"/>
      <c r="J15" s="17"/>
      <c r="K15" s="12"/>
      <c r="L15" s="17"/>
      <c r="M15" s="12"/>
      <c r="N15" s="15"/>
      <c r="O15" s="12"/>
      <c r="P15" s="15"/>
      <c r="Q15" s="12"/>
      <c r="R15" s="17"/>
      <c r="S15" s="12"/>
      <c r="T15" s="15"/>
      <c r="U15" s="12"/>
      <c r="V15" s="15"/>
      <c r="W15" s="12"/>
      <c r="X15" s="9"/>
      <c r="Y15" s="12"/>
      <c r="Z15" s="15"/>
      <c r="AA15" s="12"/>
      <c r="AB15" s="17"/>
      <c r="AC15" s="12"/>
      <c r="AD15" s="12"/>
      <c r="AE15" s="45"/>
      <c r="AF15" s="42"/>
    </row>
    <row r="16" spans="1:55">
      <c r="A16" s="20">
        <v>8</v>
      </c>
      <c r="B16" s="15" t="s">
        <v>1238</v>
      </c>
      <c r="C16" s="20">
        <v>4</v>
      </c>
      <c r="D16" s="16"/>
      <c r="E16" s="12">
        <f t="shared" si="0"/>
        <v>0</v>
      </c>
      <c r="F16" s="15"/>
      <c r="G16" s="12">
        <f t="shared" si="1"/>
        <v>0</v>
      </c>
      <c r="H16" s="17"/>
      <c r="I16" s="12">
        <f t="shared" si="2"/>
        <v>0</v>
      </c>
      <c r="J16" s="17"/>
      <c r="K16" s="12">
        <f t="shared" si="3"/>
        <v>0</v>
      </c>
      <c r="L16" s="17">
        <v>4.5759999999999996</v>
      </c>
      <c r="M16" s="12">
        <f t="shared" si="4"/>
        <v>18.303999999999998</v>
      </c>
      <c r="N16" s="15"/>
      <c r="O16" s="12">
        <f t="shared" si="5"/>
        <v>0</v>
      </c>
      <c r="P16" s="15"/>
      <c r="Q16" s="12">
        <f t="shared" si="6"/>
        <v>0</v>
      </c>
      <c r="R16" s="17"/>
      <c r="S16" s="12">
        <f t="shared" si="7"/>
        <v>0</v>
      </c>
      <c r="T16" s="15"/>
      <c r="U16" s="12">
        <f t="shared" si="8"/>
        <v>0</v>
      </c>
      <c r="V16" s="15"/>
      <c r="W16" s="12">
        <f t="shared" si="9"/>
        <v>0</v>
      </c>
      <c r="X16" s="9"/>
      <c r="Y16" s="12">
        <f t="shared" si="10"/>
        <v>0</v>
      </c>
      <c r="Z16" s="17"/>
      <c r="AA16" s="12">
        <f t="shared" si="11"/>
        <v>0</v>
      </c>
      <c r="AB16" s="17"/>
      <c r="AC16" s="12">
        <f t="shared" si="12"/>
        <v>0</v>
      </c>
      <c r="AD16" s="12">
        <v>5.03</v>
      </c>
      <c r="AE16" s="45">
        <f t="shared" si="13"/>
        <v>20.12</v>
      </c>
      <c r="AF16" s="42"/>
    </row>
    <row r="17" spans="1:32">
      <c r="A17" s="20">
        <v>9</v>
      </c>
      <c r="B17" s="15" t="s">
        <v>1239</v>
      </c>
      <c r="C17" s="20">
        <v>4</v>
      </c>
      <c r="D17" s="16"/>
      <c r="E17" s="12">
        <f t="shared" si="0"/>
        <v>0</v>
      </c>
      <c r="F17" s="15">
        <v>32.130000000000003</v>
      </c>
      <c r="G17" s="12">
        <f t="shared" si="1"/>
        <v>128.52000000000001</v>
      </c>
      <c r="H17" s="17">
        <v>13.208</v>
      </c>
      <c r="I17" s="12">
        <f t="shared" si="2"/>
        <v>52.832000000000001</v>
      </c>
      <c r="J17" s="17">
        <v>27</v>
      </c>
      <c r="K17" s="12">
        <f t="shared" si="3"/>
        <v>108</v>
      </c>
      <c r="L17" s="17">
        <v>8.58</v>
      </c>
      <c r="M17" s="12">
        <f t="shared" si="4"/>
        <v>34.32</v>
      </c>
      <c r="N17" s="15">
        <v>5.4359999999999999</v>
      </c>
      <c r="O17" s="12">
        <f t="shared" si="5"/>
        <v>21.744</v>
      </c>
      <c r="P17" s="15"/>
      <c r="Q17" s="12">
        <f t="shared" si="6"/>
        <v>0</v>
      </c>
      <c r="R17" s="17"/>
      <c r="S17" s="12">
        <f t="shared" si="7"/>
        <v>0</v>
      </c>
      <c r="T17" s="17">
        <v>41.28</v>
      </c>
      <c r="U17" s="12">
        <f t="shared" si="8"/>
        <v>165.12</v>
      </c>
      <c r="V17" s="17">
        <v>22.911999999999999</v>
      </c>
      <c r="W17" s="12">
        <f t="shared" si="9"/>
        <v>91.647999999999996</v>
      </c>
      <c r="X17" s="9"/>
      <c r="Y17" s="12">
        <f t="shared" si="10"/>
        <v>0</v>
      </c>
      <c r="Z17" s="17">
        <v>19.5</v>
      </c>
      <c r="AA17" s="12">
        <f t="shared" si="11"/>
        <v>78</v>
      </c>
      <c r="AB17" s="17"/>
      <c r="AC17" s="12">
        <f t="shared" si="12"/>
        <v>0</v>
      </c>
      <c r="AD17" s="12">
        <v>188.29</v>
      </c>
      <c r="AE17" s="45">
        <f t="shared" si="13"/>
        <v>753.16</v>
      </c>
      <c r="AF17" s="42"/>
    </row>
    <row r="18" spans="1:32">
      <c r="A18" s="20">
        <v>10</v>
      </c>
      <c r="B18" s="15" t="s">
        <v>1240</v>
      </c>
      <c r="C18" s="20">
        <v>5</v>
      </c>
      <c r="D18" s="16"/>
      <c r="E18" s="12">
        <f t="shared" si="0"/>
        <v>0</v>
      </c>
      <c r="F18" s="15"/>
      <c r="G18" s="12">
        <f t="shared" si="1"/>
        <v>0</v>
      </c>
      <c r="H18" s="17"/>
      <c r="I18" s="12">
        <f t="shared" si="2"/>
        <v>0</v>
      </c>
      <c r="J18" s="17"/>
      <c r="K18" s="12">
        <f t="shared" si="3"/>
        <v>0</v>
      </c>
      <c r="L18" s="17">
        <v>4.5759999999999996</v>
      </c>
      <c r="M18" s="12">
        <f t="shared" si="4"/>
        <v>22.88</v>
      </c>
      <c r="N18" s="15"/>
      <c r="O18" s="12">
        <f t="shared" si="5"/>
        <v>0</v>
      </c>
      <c r="P18" s="15"/>
      <c r="Q18" s="12">
        <f t="shared" si="6"/>
        <v>0</v>
      </c>
      <c r="R18" s="17"/>
      <c r="S18" s="12">
        <f t="shared" si="7"/>
        <v>0</v>
      </c>
      <c r="T18" s="15"/>
      <c r="U18" s="12">
        <f t="shared" si="8"/>
        <v>0</v>
      </c>
      <c r="V18" s="15"/>
      <c r="W18" s="12">
        <f t="shared" si="9"/>
        <v>0</v>
      </c>
      <c r="X18" s="9"/>
      <c r="Y18" s="12">
        <f t="shared" si="10"/>
        <v>0</v>
      </c>
      <c r="Z18" s="17"/>
      <c r="AA18" s="12">
        <f t="shared" si="11"/>
        <v>0</v>
      </c>
      <c r="AB18" s="17"/>
      <c r="AC18" s="12">
        <f t="shared" si="12"/>
        <v>0</v>
      </c>
      <c r="AD18" s="12">
        <v>5.03</v>
      </c>
      <c r="AE18" s="45">
        <f t="shared" si="13"/>
        <v>25.150000000000002</v>
      </c>
      <c r="AF18" s="42"/>
    </row>
    <row r="19" spans="1:32">
      <c r="A19" s="20">
        <v>11</v>
      </c>
      <c r="B19" s="15" t="s">
        <v>1241</v>
      </c>
      <c r="C19" s="20">
        <v>5</v>
      </c>
      <c r="D19" s="16"/>
      <c r="E19" s="12">
        <f t="shared" si="0"/>
        <v>0</v>
      </c>
      <c r="F19" s="15">
        <v>15.231999999999999</v>
      </c>
      <c r="G19" s="12">
        <f t="shared" si="1"/>
        <v>76.16</v>
      </c>
      <c r="H19" s="17">
        <v>27.94</v>
      </c>
      <c r="I19" s="12">
        <f t="shared" si="2"/>
        <v>139.70000000000002</v>
      </c>
      <c r="J19" s="17">
        <v>52.38</v>
      </c>
      <c r="K19" s="12">
        <f t="shared" si="3"/>
        <v>261.90000000000003</v>
      </c>
      <c r="L19" s="17">
        <v>22.88</v>
      </c>
      <c r="M19" s="12">
        <f t="shared" si="4"/>
        <v>114.39999999999999</v>
      </c>
      <c r="N19" s="15">
        <v>15.704000000000001</v>
      </c>
      <c r="O19" s="12">
        <f t="shared" si="5"/>
        <v>78.52000000000001</v>
      </c>
      <c r="P19" s="17">
        <v>3.14</v>
      </c>
      <c r="Q19" s="12">
        <f t="shared" si="6"/>
        <v>15.700000000000001</v>
      </c>
      <c r="R19" s="17">
        <v>18.367999999999999</v>
      </c>
      <c r="S19" s="12">
        <f t="shared" si="7"/>
        <v>91.839999999999989</v>
      </c>
      <c r="T19" s="17">
        <v>66.736000000000004</v>
      </c>
      <c r="U19" s="12">
        <f t="shared" si="8"/>
        <v>333.68</v>
      </c>
      <c r="V19" s="17">
        <v>25.92</v>
      </c>
      <c r="W19" s="12">
        <f t="shared" si="9"/>
        <v>129.60000000000002</v>
      </c>
      <c r="X19" s="13"/>
      <c r="Y19" s="12">
        <f t="shared" si="10"/>
        <v>0</v>
      </c>
      <c r="Z19" s="17">
        <v>42</v>
      </c>
      <c r="AA19" s="12">
        <f t="shared" si="11"/>
        <v>210</v>
      </c>
      <c r="AB19" s="17"/>
      <c r="AC19" s="12">
        <f t="shared" si="12"/>
        <v>0</v>
      </c>
      <c r="AD19" s="12">
        <v>304.66000000000003</v>
      </c>
      <c r="AE19" s="45">
        <f t="shared" si="13"/>
        <v>1523.3000000000002</v>
      </c>
      <c r="AF19" s="42"/>
    </row>
    <row r="20" spans="1:32">
      <c r="A20" s="20"/>
      <c r="B20" s="15"/>
      <c r="C20" s="20"/>
      <c r="D20" s="16"/>
      <c r="E20" s="21"/>
      <c r="F20" s="15"/>
      <c r="G20" s="21"/>
      <c r="H20" s="17"/>
      <c r="I20" s="21"/>
      <c r="J20" s="17"/>
      <c r="K20" s="21"/>
      <c r="L20" s="17"/>
      <c r="M20" s="21"/>
      <c r="N20" s="15"/>
      <c r="O20" s="21"/>
      <c r="P20" s="17"/>
      <c r="Q20" s="21"/>
      <c r="R20" s="17"/>
      <c r="S20" s="21"/>
      <c r="T20" s="17"/>
      <c r="U20" s="21"/>
      <c r="V20" s="17"/>
      <c r="W20" s="21"/>
      <c r="X20" s="13"/>
      <c r="Y20" s="21"/>
      <c r="Z20" s="17"/>
      <c r="AA20" s="21"/>
      <c r="AB20" s="17"/>
      <c r="AC20" s="12"/>
      <c r="AD20" s="21"/>
      <c r="AE20" s="48"/>
      <c r="AF20" s="42"/>
    </row>
    <row r="21" spans="1:32" ht="15.75">
      <c r="A21" s="22"/>
      <c r="B21" s="23" t="s">
        <v>1215</v>
      </c>
      <c r="C21" s="22"/>
      <c r="D21" s="24"/>
      <c r="E21" s="25">
        <f>SUM(E4:E19)</f>
        <v>171.45699999999999</v>
      </c>
      <c r="F21" s="26"/>
      <c r="G21" s="25">
        <f>SUM(G4:G19)</f>
        <v>2134.741</v>
      </c>
      <c r="H21" s="27"/>
      <c r="I21" s="25">
        <f>SUM(I4:I19)</f>
        <v>1505.9660000000001</v>
      </c>
      <c r="J21" s="27"/>
      <c r="K21" s="25">
        <f>SUM(K4:K19)</f>
        <v>1990.1699999999998</v>
      </c>
      <c r="L21" s="27"/>
      <c r="M21" s="25">
        <f>SUM(M4:M19)</f>
        <v>1146.431</v>
      </c>
      <c r="N21" s="26"/>
      <c r="O21" s="25">
        <f>SUM(O4:O19)</f>
        <v>369.346</v>
      </c>
      <c r="P21" s="26"/>
      <c r="Q21" s="25">
        <f>SUM(Q4:Q19)</f>
        <v>705.74400000000014</v>
      </c>
      <c r="R21" s="27"/>
      <c r="S21" s="25">
        <f>SUM(S4:S19)</f>
        <v>620.93000000000006</v>
      </c>
      <c r="T21" s="27"/>
      <c r="U21" s="25">
        <f>SUM(U4:U19)</f>
        <v>997.60000000000014</v>
      </c>
      <c r="V21" s="27"/>
      <c r="W21" s="25">
        <f>SUM(W4:W19)</f>
        <v>442.49600000000004</v>
      </c>
      <c r="X21" s="27"/>
      <c r="Y21" s="25">
        <f>SUM(Y4:Y19)</f>
        <v>0</v>
      </c>
      <c r="Z21" s="27"/>
      <c r="AA21" s="25">
        <f>SUM(AA4:AA19)</f>
        <v>1685.25</v>
      </c>
      <c r="AB21" s="27"/>
      <c r="AC21" s="27">
        <f>SUM(AC3:AC19)</f>
        <v>0</v>
      </c>
      <c r="AD21" s="49"/>
      <c r="AE21" s="25">
        <f>SUM(AE4:AE19)</f>
        <v>12841.830000000002</v>
      </c>
      <c r="AF21" s="42"/>
    </row>
    <row r="22" spans="1:32">
      <c r="A22" s="20">
        <v>1</v>
      </c>
      <c r="B22" s="15" t="s">
        <v>1242</v>
      </c>
      <c r="C22" s="20">
        <v>5</v>
      </c>
      <c r="D22" s="16"/>
      <c r="E22" s="12">
        <f>C22*D22</f>
        <v>0</v>
      </c>
      <c r="F22" s="15"/>
      <c r="G22" s="12">
        <f>C22*F22</f>
        <v>0</v>
      </c>
      <c r="H22" s="17"/>
      <c r="I22" s="12">
        <f>C22*H22</f>
        <v>0</v>
      </c>
      <c r="J22" s="17"/>
      <c r="K22" s="12">
        <f>C22*J22</f>
        <v>0</v>
      </c>
      <c r="L22" s="17">
        <v>2.2879999999999998</v>
      </c>
      <c r="M22" s="12">
        <f>C22*L22</f>
        <v>11.44</v>
      </c>
      <c r="N22" s="15">
        <v>2.4159999999999999</v>
      </c>
      <c r="O22" s="12">
        <f>C22*N22</f>
        <v>12.08</v>
      </c>
      <c r="P22" s="15"/>
      <c r="Q22" s="12">
        <f>C22*P22</f>
        <v>0</v>
      </c>
      <c r="R22" s="17"/>
      <c r="S22" s="12">
        <f>C22*R22</f>
        <v>0</v>
      </c>
      <c r="T22" s="17"/>
      <c r="U22" s="12">
        <f>C22*T22</f>
        <v>0</v>
      </c>
      <c r="V22" s="17"/>
      <c r="W22" s="12">
        <f>C22*V22</f>
        <v>0</v>
      </c>
      <c r="X22" s="9"/>
      <c r="Y22" s="12">
        <f>C22*X22</f>
        <v>0</v>
      </c>
      <c r="Z22" s="17"/>
      <c r="AA22" s="12">
        <f>C22*Z22</f>
        <v>0</v>
      </c>
      <c r="AB22" s="17"/>
      <c r="AC22" s="12">
        <f>C22*AB22</f>
        <v>0</v>
      </c>
      <c r="AD22" s="12">
        <v>9.86</v>
      </c>
      <c r="AE22" s="45">
        <f t="shared" si="13"/>
        <v>49.3</v>
      </c>
      <c r="AF22" s="42"/>
    </row>
    <row r="23" spans="1:32">
      <c r="A23" s="20">
        <v>2</v>
      </c>
      <c r="B23" s="15" t="s">
        <v>1243</v>
      </c>
      <c r="C23" s="28">
        <v>1</v>
      </c>
      <c r="D23" s="16">
        <v>1.744</v>
      </c>
      <c r="E23" s="12">
        <f>C23*D23</f>
        <v>1.744</v>
      </c>
      <c r="F23" s="15">
        <v>22.372</v>
      </c>
      <c r="G23" s="12">
        <f>C23*F23</f>
        <v>22.372</v>
      </c>
      <c r="H23" s="17">
        <v>2.794</v>
      </c>
      <c r="I23" s="12">
        <f>C23*H23</f>
        <v>2.794</v>
      </c>
      <c r="J23" s="17">
        <v>1.08</v>
      </c>
      <c r="K23" s="12">
        <f>C23*J23</f>
        <v>1.08</v>
      </c>
      <c r="L23" s="17">
        <v>4.0039999999999996</v>
      </c>
      <c r="M23" s="12">
        <f>C23*L23</f>
        <v>4.0039999999999996</v>
      </c>
      <c r="N23" s="15"/>
      <c r="O23" s="12">
        <f>C23*N23</f>
        <v>0</v>
      </c>
      <c r="P23" s="15"/>
      <c r="Q23" s="12">
        <f>C23*P23</f>
        <v>0</v>
      </c>
      <c r="R23" s="17"/>
      <c r="S23" s="12">
        <f>C23*R23</f>
        <v>0</v>
      </c>
      <c r="T23" s="17"/>
      <c r="U23" s="12">
        <f>C23*T23</f>
        <v>0</v>
      </c>
      <c r="V23" s="17"/>
      <c r="W23" s="12">
        <f>C23*V23</f>
        <v>0</v>
      </c>
      <c r="X23" s="9"/>
      <c r="Y23" s="12">
        <f>C23*X23</f>
        <v>0</v>
      </c>
      <c r="Z23" s="17"/>
      <c r="AA23" s="12">
        <f>C23*Z23</f>
        <v>0</v>
      </c>
      <c r="AB23" s="17"/>
      <c r="AC23" s="12">
        <f>C23*AB23</f>
        <v>0</v>
      </c>
      <c r="AD23" s="12">
        <v>35.57</v>
      </c>
      <c r="AE23" s="45">
        <f t="shared" si="13"/>
        <v>35.57</v>
      </c>
      <c r="AF23" s="42"/>
    </row>
    <row r="24" spans="1:32">
      <c r="A24" s="20">
        <v>3</v>
      </c>
      <c r="B24" s="15" t="s">
        <v>1244</v>
      </c>
      <c r="C24" s="28">
        <v>5</v>
      </c>
      <c r="D24" s="16">
        <v>6.976</v>
      </c>
      <c r="E24" s="12">
        <f>C24*D24</f>
        <v>34.880000000000003</v>
      </c>
      <c r="F24" s="17">
        <v>59.5</v>
      </c>
      <c r="G24" s="12">
        <f>C24*F24</f>
        <v>297.5</v>
      </c>
      <c r="H24" s="17">
        <v>47.244</v>
      </c>
      <c r="I24" s="12">
        <f>C24*H24</f>
        <v>236.22</v>
      </c>
      <c r="J24" s="17">
        <v>38.744999999999997</v>
      </c>
      <c r="K24" s="12">
        <f>C24*J24</f>
        <v>193.72499999999999</v>
      </c>
      <c r="L24" s="17">
        <v>43.186</v>
      </c>
      <c r="M24" s="12">
        <f>C24*L24</f>
        <v>215.93</v>
      </c>
      <c r="N24" s="17">
        <v>25.67</v>
      </c>
      <c r="O24" s="12">
        <f>C24*N24</f>
        <v>128.35000000000002</v>
      </c>
      <c r="P24" s="15">
        <v>36.024000000000001</v>
      </c>
      <c r="Q24" s="12">
        <f>C24*P24</f>
        <v>180.12</v>
      </c>
      <c r="R24" s="17">
        <v>59.4</v>
      </c>
      <c r="S24" s="12">
        <f>C24*R24</f>
        <v>297</v>
      </c>
      <c r="T24" s="17"/>
      <c r="U24" s="12">
        <f>C24*T24</f>
        <v>0</v>
      </c>
      <c r="V24" s="17"/>
      <c r="W24" s="12">
        <f>C24*V24</f>
        <v>0</v>
      </c>
      <c r="X24" s="9"/>
      <c r="Y24" s="12">
        <f>C24*X24</f>
        <v>0</v>
      </c>
      <c r="Z24" s="17"/>
      <c r="AA24" s="12">
        <f>C24*Z24</f>
        <v>0</v>
      </c>
      <c r="AB24" s="17">
        <v>35.109000000000002</v>
      </c>
      <c r="AC24" s="12">
        <f>C24*AB24</f>
        <v>175.54500000000002</v>
      </c>
      <c r="AD24" s="12">
        <v>401.21</v>
      </c>
      <c r="AE24" s="45">
        <f t="shared" si="13"/>
        <v>2006.05</v>
      </c>
      <c r="AF24" s="42"/>
    </row>
    <row r="25" spans="1:32" ht="15.75">
      <c r="A25" s="20">
        <v>4</v>
      </c>
      <c r="B25" s="15" t="s">
        <v>1245</v>
      </c>
      <c r="C25" s="29">
        <v>0</v>
      </c>
      <c r="D25" s="16">
        <v>0.95199999999999996</v>
      </c>
      <c r="E25" s="12">
        <f>C25*D25</f>
        <v>0</v>
      </c>
      <c r="F25" s="17">
        <v>11.176</v>
      </c>
      <c r="G25" s="12">
        <f>C25*F25</f>
        <v>0</v>
      </c>
      <c r="H25" s="17">
        <v>8.6359999999999992</v>
      </c>
      <c r="I25" s="12">
        <f>C25*H25</f>
        <v>0</v>
      </c>
      <c r="J25" s="17">
        <v>3.24</v>
      </c>
      <c r="K25" s="12">
        <f>C25*J25</f>
        <v>0</v>
      </c>
      <c r="L25" s="17">
        <v>4.5759999999999996</v>
      </c>
      <c r="M25" s="12">
        <f>C25*L25</f>
        <v>0</v>
      </c>
      <c r="N25" s="17">
        <v>2.4159999999999999</v>
      </c>
      <c r="O25" s="12">
        <f>C25*N25</f>
        <v>0</v>
      </c>
      <c r="P25" s="15">
        <v>1.264</v>
      </c>
      <c r="Q25" s="12">
        <f>C25*P25</f>
        <v>0</v>
      </c>
      <c r="R25" s="17">
        <v>18.48</v>
      </c>
      <c r="S25" s="12">
        <f>C25*R25</f>
        <v>0</v>
      </c>
      <c r="T25" s="17"/>
      <c r="U25" s="12">
        <f>C25*T25</f>
        <v>0</v>
      </c>
      <c r="V25" s="17"/>
      <c r="W25" s="12">
        <f>C25*V25</f>
        <v>0</v>
      </c>
      <c r="X25" s="9"/>
      <c r="Y25" s="12">
        <f>C25*X25</f>
        <v>0</v>
      </c>
      <c r="Z25" s="17"/>
      <c r="AA25" s="12">
        <f>C25*Z25</f>
        <v>0</v>
      </c>
      <c r="AB25" s="17">
        <v>1.125</v>
      </c>
      <c r="AC25" s="12">
        <f>C25*AB25</f>
        <v>0</v>
      </c>
      <c r="AD25" s="12">
        <v>26.57</v>
      </c>
      <c r="AE25" s="45">
        <f t="shared" si="13"/>
        <v>0</v>
      </c>
      <c r="AF25" s="42"/>
    </row>
    <row r="26" spans="1:32">
      <c r="A26" s="20">
        <v>5</v>
      </c>
      <c r="B26" s="15" t="s">
        <v>1246</v>
      </c>
      <c r="C26" s="28">
        <v>5</v>
      </c>
      <c r="D26" s="16"/>
      <c r="E26" s="12">
        <f>C26*D26</f>
        <v>0</v>
      </c>
      <c r="F26" s="15">
        <v>7.6159999999999997</v>
      </c>
      <c r="G26" s="12">
        <f>C26*F26</f>
        <v>38.08</v>
      </c>
      <c r="H26" s="17">
        <v>5.08</v>
      </c>
      <c r="I26" s="12">
        <f>C26*H26</f>
        <v>25.4</v>
      </c>
      <c r="J26" s="17">
        <v>23.22</v>
      </c>
      <c r="K26" s="12">
        <f>C26*J26</f>
        <v>116.1</v>
      </c>
      <c r="L26" s="17">
        <v>4.5759999999999996</v>
      </c>
      <c r="M26" s="12">
        <f>C26*L26</f>
        <v>22.88</v>
      </c>
      <c r="N26" s="17">
        <v>6.04</v>
      </c>
      <c r="O26" s="12">
        <f>C26*N26</f>
        <v>30.2</v>
      </c>
      <c r="P26" s="15">
        <v>1.264</v>
      </c>
      <c r="Q26" s="12">
        <f>C26*P26</f>
        <v>6.32</v>
      </c>
      <c r="R26" s="17">
        <v>36.96</v>
      </c>
      <c r="S26" s="12">
        <f>C26*R26</f>
        <v>184.8</v>
      </c>
      <c r="T26" s="17"/>
      <c r="U26" s="12">
        <f>C26*T26</f>
        <v>0</v>
      </c>
      <c r="V26" s="17"/>
      <c r="W26" s="12">
        <f>C26*V26</f>
        <v>0</v>
      </c>
      <c r="X26" s="9"/>
      <c r="Y26" s="12">
        <f>C26*X26</f>
        <v>0</v>
      </c>
      <c r="Z26" s="17"/>
      <c r="AA26" s="12">
        <f>C26*Z26</f>
        <v>0</v>
      </c>
      <c r="AB26" s="17">
        <v>3</v>
      </c>
      <c r="AC26" s="12">
        <f>C26*AB26</f>
        <v>15</v>
      </c>
      <c r="AD26" s="12">
        <v>97.28</v>
      </c>
      <c r="AE26" s="45">
        <f t="shared" si="13"/>
        <v>486.4</v>
      </c>
      <c r="AF26" s="42"/>
    </row>
    <row r="27" spans="1:32" ht="15.75">
      <c r="A27" s="22"/>
      <c r="B27" s="30" t="s">
        <v>1215</v>
      </c>
      <c r="C27" s="22"/>
      <c r="D27" s="31"/>
      <c r="E27" s="32">
        <f>SUM(E22:E26)</f>
        <v>36.624000000000002</v>
      </c>
      <c r="F27" s="32"/>
      <c r="G27" s="32">
        <f>SUM(G22:G26)</f>
        <v>357.952</v>
      </c>
      <c r="H27" s="32"/>
      <c r="I27" s="22">
        <f>SUM(I22:I26)</f>
        <v>264.41399999999999</v>
      </c>
      <c r="J27" s="32"/>
      <c r="K27" s="22">
        <f>SUM(K22:K26)</f>
        <v>310.90499999999997</v>
      </c>
      <c r="L27" s="32"/>
      <c r="M27" s="32">
        <f>SUM(M22:M26)</f>
        <v>254.25399999999999</v>
      </c>
      <c r="N27" s="22"/>
      <c r="O27" s="32">
        <f>SUM(O22:O26)</f>
        <v>170.63000000000002</v>
      </c>
      <c r="P27" s="32"/>
      <c r="Q27" s="32">
        <f>SUM(Q22:Q26)</f>
        <v>186.44</v>
      </c>
      <c r="R27" s="32"/>
      <c r="S27" s="32">
        <f>SUM(S22:S26)</f>
        <v>481.8</v>
      </c>
      <c r="T27" s="32"/>
      <c r="U27" s="32">
        <f>SUM(U22:U26)</f>
        <v>0</v>
      </c>
      <c r="V27" s="32"/>
      <c r="W27" s="32">
        <f>SUM(W22:W26)</f>
        <v>0</v>
      </c>
      <c r="X27" s="32"/>
      <c r="Y27" s="32">
        <f>SUM(Y22:Y26)</f>
        <v>0</v>
      </c>
      <c r="Z27" s="32"/>
      <c r="AA27" s="32">
        <f>SUM(AA22:AA26)</f>
        <v>0</v>
      </c>
      <c r="AB27" s="32"/>
      <c r="AC27" s="32">
        <f>SUM(AC22:AC26)</f>
        <v>190.54500000000002</v>
      </c>
      <c r="AD27" s="32"/>
      <c r="AE27" s="32">
        <f>SUM(AE22:AE26)</f>
        <v>2577.3200000000002</v>
      </c>
      <c r="AF27" s="42"/>
    </row>
    <row r="28" spans="1:32" ht="15.75">
      <c r="A28" s="33">
        <v>1</v>
      </c>
      <c r="B28" s="15" t="s">
        <v>1247</v>
      </c>
      <c r="C28" s="34">
        <v>2</v>
      </c>
      <c r="D28" s="16"/>
      <c r="E28" s="12">
        <f t="shared" ref="E28:E29" si="28">C28*D28</f>
        <v>0</v>
      </c>
      <c r="F28" s="15"/>
      <c r="G28" s="12">
        <f t="shared" ref="G28:G29" si="29">C28*F28</f>
        <v>0</v>
      </c>
      <c r="H28" s="17"/>
      <c r="I28" s="12">
        <f t="shared" ref="I28:I29" si="30">C28*H28</f>
        <v>0</v>
      </c>
      <c r="J28" s="17"/>
      <c r="K28" s="12">
        <f t="shared" ref="K28:K29" si="31">C28*J28</f>
        <v>0</v>
      </c>
      <c r="L28" s="17"/>
      <c r="M28" s="12">
        <f t="shared" ref="M28:M29" si="32">C28*L28</f>
        <v>0</v>
      </c>
      <c r="N28" s="15"/>
      <c r="O28" s="12">
        <f t="shared" ref="O28:O29" si="33">C28*N28</f>
        <v>0</v>
      </c>
      <c r="P28" s="15"/>
      <c r="Q28" s="12">
        <f t="shared" ref="Q28:Q29" si="34">C28*P28</f>
        <v>0</v>
      </c>
      <c r="R28" s="17"/>
      <c r="S28" s="12">
        <f t="shared" ref="S28:S29" si="35">C28*R28</f>
        <v>0</v>
      </c>
      <c r="T28" s="15"/>
      <c r="U28" s="12">
        <f t="shared" ref="U28:U29" si="36">C28*T28</f>
        <v>0</v>
      </c>
      <c r="V28" s="15"/>
      <c r="W28" s="12">
        <f t="shared" ref="W28:W29" si="37">C28*V28</f>
        <v>0</v>
      </c>
      <c r="X28" s="9"/>
      <c r="Y28" s="12">
        <f t="shared" ref="Y28:Y29" si="38">C28*X28</f>
        <v>0</v>
      </c>
      <c r="Z28" s="15"/>
      <c r="AA28" s="12">
        <f t="shared" ref="AA28:AA29" si="39">C28*Z28</f>
        <v>0</v>
      </c>
      <c r="AB28" s="17"/>
      <c r="AC28" s="12">
        <f t="shared" ref="AC28:AC29" si="40">C28*AB28</f>
        <v>0</v>
      </c>
      <c r="AD28" s="12"/>
      <c r="AE28" s="45">
        <f t="shared" ref="AE28" si="41">E28+G28+I28+K28+M28+O28+Q28+S28+U28+W28+Y28+AA28+AC28</f>
        <v>0</v>
      </c>
      <c r="AF28" s="42"/>
    </row>
    <row r="29" spans="1:32" ht="15.75">
      <c r="A29" s="33">
        <v>2</v>
      </c>
      <c r="B29" s="688" t="s">
        <v>1248</v>
      </c>
      <c r="C29" s="35">
        <v>2</v>
      </c>
      <c r="D29" s="16"/>
      <c r="E29" s="12">
        <f t="shared" si="28"/>
        <v>0</v>
      </c>
      <c r="F29" s="15"/>
      <c r="G29" s="12">
        <f t="shared" si="29"/>
        <v>0</v>
      </c>
      <c r="H29" s="17"/>
      <c r="I29" s="12">
        <f t="shared" si="30"/>
        <v>0</v>
      </c>
      <c r="J29" s="17"/>
      <c r="K29" s="12">
        <f t="shared" si="31"/>
        <v>0</v>
      </c>
      <c r="L29" s="17"/>
      <c r="M29" s="12">
        <f t="shared" si="32"/>
        <v>0</v>
      </c>
      <c r="N29" s="15"/>
      <c r="O29" s="12">
        <f t="shared" si="33"/>
        <v>0</v>
      </c>
      <c r="P29" s="15"/>
      <c r="Q29" s="12">
        <f t="shared" si="34"/>
        <v>0</v>
      </c>
      <c r="R29" s="17"/>
      <c r="S29" s="12">
        <f t="shared" si="35"/>
        <v>0</v>
      </c>
      <c r="T29" s="15"/>
      <c r="U29" s="12">
        <f t="shared" si="36"/>
        <v>0</v>
      </c>
      <c r="V29" s="15"/>
      <c r="W29" s="12">
        <f t="shared" si="37"/>
        <v>0</v>
      </c>
      <c r="X29" s="9"/>
      <c r="Y29" s="12">
        <f t="shared" si="38"/>
        <v>0</v>
      </c>
      <c r="Z29" s="47"/>
      <c r="AA29" s="12">
        <f t="shared" si="39"/>
        <v>0</v>
      </c>
      <c r="AB29" s="17"/>
      <c r="AC29" s="12">
        <f t="shared" si="40"/>
        <v>0</v>
      </c>
      <c r="AD29" s="12">
        <v>6500</v>
      </c>
      <c r="AE29" s="45">
        <f>C29*AD29</f>
        <v>13000</v>
      </c>
      <c r="AF29" s="42"/>
    </row>
    <row r="30" spans="1:32" ht="15.75">
      <c r="A30" s="22"/>
      <c r="B30" s="30" t="s">
        <v>1215</v>
      </c>
      <c r="C30" s="22"/>
      <c r="D30" s="24"/>
      <c r="E30" s="32">
        <f>SUM(E28:E29)</f>
        <v>0</v>
      </c>
      <c r="F30" s="26"/>
      <c r="G30" s="32">
        <f>SUM(G28:G29)</f>
        <v>0</v>
      </c>
      <c r="H30" s="27"/>
      <c r="I30" s="32">
        <f>SUM(I28:I29)</f>
        <v>0</v>
      </c>
      <c r="J30" s="27"/>
      <c r="K30" s="32">
        <f>SUM(K28:K29)</f>
        <v>0</v>
      </c>
      <c r="L30" s="27"/>
      <c r="M30" s="32">
        <f>SUM(M28:M29)</f>
        <v>0</v>
      </c>
      <c r="N30" s="26"/>
      <c r="O30" s="32">
        <f>SUM(O28:O29)</f>
        <v>0</v>
      </c>
      <c r="P30" s="26"/>
      <c r="Q30" s="32">
        <f>SUM(Q28:Q29)</f>
        <v>0</v>
      </c>
      <c r="R30" s="27"/>
      <c r="S30" s="32">
        <f>SUM(S28:S29)</f>
        <v>0</v>
      </c>
      <c r="T30" s="27"/>
      <c r="U30" s="32">
        <f>SUM(U28:U29)</f>
        <v>0</v>
      </c>
      <c r="V30" s="27"/>
      <c r="W30" s="32">
        <f>SUM(W28:W29)</f>
        <v>0</v>
      </c>
      <c r="X30" s="27"/>
      <c r="Y30" s="32">
        <f>SUM(Y28:Y29)</f>
        <v>0</v>
      </c>
      <c r="Z30" s="27"/>
      <c r="AA30" s="32">
        <f>SUM(AA28:AA29)</f>
        <v>0</v>
      </c>
      <c r="AB30" s="27"/>
      <c r="AC30" s="32">
        <f>SUM(AC28:AC29)</f>
        <v>0</v>
      </c>
      <c r="AD30" s="32"/>
      <c r="AE30" s="32">
        <f>SUM(AE28:AE29)</f>
        <v>13000</v>
      </c>
      <c r="AF30" s="42"/>
    </row>
    <row r="31" spans="1:32" ht="15.75">
      <c r="A31" s="36"/>
      <c r="B31" s="1349" t="s">
        <v>1249</v>
      </c>
      <c r="C31" s="1349"/>
      <c r="D31" s="36"/>
      <c r="E31" s="37">
        <f>E21+E27+E30</f>
        <v>208.08099999999999</v>
      </c>
      <c r="F31" s="38"/>
      <c r="G31" s="37">
        <f>G21+G27+G30</f>
        <v>2492.6930000000002</v>
      </c>
      <c r="H31" s="38"/>
      <c r="I31" s="37">
        <f>I21+I27+I30</f>
        <v>1770.38</v>
      </c>
      <c r="J31" s="38"/>
      <c r="K31" s="37">
        <f>K21+K27+K30</f>
        <v>2301.0749999999998</v>
      </c>
      <c r="L31" s="38"/>
      <c r="M31" s="37">
        <f>M21+M27+M30</f>
        <v>1400.6849999999999</v>
      </c>
      <c r="N31" s="38"/>
      <c r="O31" s="37">
        <f>O21+O27+O30</f>
        <v>539.976</v>
      </c>
      <c r="P31" s="38"/>
      <c r="Q31" s="37">
        <f>Q21+Q27+Q30</f>
        <v>892.1840000000002</v>
      </c>
      <c r="R31" s="38"/>
      <c r="S31" s="37">
        <f>S21+S27+S30</f>
        <v>1102.73</v>
      </c>
      <c r="T31" s="38"/>
      <c r="U31" s="37">
        <f>U21+U27+U30</f>
        <v>997.60000000000014</v>
      </c>
      <c r="V31" s="38"/>
      <c r="W31" s="37">
        <f>W21+W27+W30</f>
        <v>442.49600000000004</v>
      </c>
      <c r="X31" s="38"/>
      <c r="Y31" s="37">
        <f>Y21+Y27+Y30</f>
        <v>0</v>
      </c>
      <c r="Z31" s="38"/>
      <c r="AA31" s="37">
        <f>AA21+AA27+AA30</f>
        <v>1685.25</v>
      </c>
      <c r="AB31" s="38"/>
      <c r="AC31" s="37">
        <f>AC21+AC27+AC30</f>
        <v>190.54500000000002</v>
      </c>
      <c r="AD31" s="37"/>
      <c r="AE31" s="37">
        <f>AE21+AE27+AE30</f>
        <v>28419.15</v>
      </c>
      <c r="AF31" s="42"/>
    </row>
    <row r="32" spans="1:32" ht="15.75">
      <c r="AD32" s="50" t="s">
        <v>1250</v>
      </c>
      <c r="AE32" s="50">
        <f>AE31/1000</f>
        <v>28.419150000000002</v>
      </c>
    </row>
  </sheetData>
  <mergeCells count="1">
    <mergeCell ref="B31:C31"/>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8</vt:i4>
      </vt:variant>
    </vt:vector>
  </HeadingPairs>
  <TitlesOfParts>
    <vt:vector size="23" baseType="lpstr">
      <vt:lpstr>CALCULATION SHEET</vt:lpstr>
      <vt:lpstr>VIIA LINE SUPPLY</vt:lpstr>
      <vt:lpstr>ERECTION AND CIVIL</vt:lpstr>
      <vt:lpstr>LINE CIVIL</vt:lpstr>
      <vt:lpstr>Tower Schedule</vt:lpstr>
      <vt:lpstr>CABLE SUPPLY</vt:lpstr>
      <vt:lpstr>CABLE SERVICE</vt:lpstr>
      <vt:lpstr>line summery</vt:lpstr>
      <vt:lpstr>abstract</vt:lpstr>
      <vt:lpstr>VIIA BARBIL SS </vt:lpstr>
      <vt:lpstr>VIIB BARBIL SS</vt:lpstr>
      <vt:lpstr>VIIC BARBIL SS</vt:lpstr>
      <vt:lpstr>SUMMERY BARBIL SS </vt:lpstr>
      <vt:lpstr>Consolidated</vt:lpstr>
      <vt:lpstr>N&amp;B</vt:lpstr>
      <vt:lpstr>abstract!Print_Area</vt:lpstr>
      <vt:lpstr>'ERECTION AND CIVIL'!Print_Area</vt:lpstr>
      <vt:lpstr>'line summery'!Print_Area</vt:lpstr>
      <vt:lpstr>'N&amp;B'!Print_Area</vt:lpstr>
      <vt:lpstr>'VIIA BARBIL SS '!Print_Area</vt:lpstr>
      <vt:lpstr>'VIIA LINE SUPPLY'!Print_Area</vt:lpstr>
      <vt:lpstr>'VIIB BARBIL SS'!Print_Area</vt:lpstr>
      <vt:lpstr>'VIIC BARBIL SS'!Print_Area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Sumeet Dey</dc:creator>
  <cp:lastModifiedBy>ADMIN</cp:lastModifiedBy>
  <cp:lastPrinted>2026-03-20T06:42:12Z</cp:lastPrinted>
  <dcterms:created xsi:type="dcterms:W3CDTF">2015-06-05T18:17:00Z</dcterms:created>
  <dcterms:modified xsi:type="dcterms:W3CDTF">2026-04-18T10:05:42Z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7949E8F5734B43FBACFD3C76C2D85E56_12</vt:lpwstr>
  </property>
  <property fmtid="{D5CDD505-2E9C-101B-9397-08002B2CF9AE}" pid="3" name="KSOProductBuildVer">
    <vt:lpwstr>1033-12.2.0.22549</vt:lpwstr>
  </property>
</Properties>
</file>